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วิเคราะห์ 2018\แผนดำเนินงาน ปี 62\"/>
    </mc:Choice>
  </mc:AlternateContent>
  <bookViews>
    <workbookView xWindow="0" yWindow="0" windowWidth="21540" windowHeight="9630"/>
  </bookViews>
  <sheets>
    <sheet name="สนง" sheetId="1" r:id="rId1"/>
    <sheet name="ไฟฟ้า" sheetId="2" r:id="rId2"/>
    <sheet name="โฆษณา" sheetId="3" r:id="rId3"/>
    <sheet name="วิทย์" sheetId="4" r:id="rId4"/>
    <sheet name="งานครัว" sheetId="5" r:id="rId5"/>
    <sheet name="ดับเพลิง" sheetId="6" r:id="rId6"/>
    <sheet name="คอม" sheetId="7" r:id="rId7"/>
    <sheet name="อื่นฯ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B23" i="8" s="1"/>
  <c r="E47" i="1"/>
  <c r="E41" i="1"/>
  <c r="E35" i="1"/>
  <c r="E21" i="1"/>
  <c r="E14" i="1"/>
  <c r="D13" i="2"/>
  <c r="D14" i="3"/>
  <c r="D17" i="4"/>
  <c r="D16" i="5"/>
  <c r="D14" i="6"/>
  <c r="B21" i="7"/>
  <c r="D18" i="7"/>
  <c r="D21" i="7" s="1"/>
  <c r="D10" i="7"/>
  <c r="D20" i="8"/>
  <c r="D17" i="8"/>
  <c r="D10" i="8"/>
  <c r="E49" i="1" l="1"/>
  <c r="D23" i="8" s="1"/>
</calcChain>
</file>

<file path=xl/sharedStrings.xml><?xml version="1.0" encoding="utf-8"?>
<sst xmlns="http://schemas.openxmlformats.org/spreadsheetml/2006/main" count="501" uniqueCount="131">
  <si>
    <t>แผนดำเนินงาน ประจำปีงบประมาณ   พ.ศ. 2562</t>
  </si>
  <si>
    <t>เทศบาลตำบลนาหนองทุ่ม  อำเภอนากลาง  จังหวัดหนองบัวลำภู</t>
  </si>
  <si>
    <t>แบบ ผด.02/1</t>
  </si>
  <si>
    <t>1.ประเภทครุภัณฑ์สำนักงาน</t>
  </si>
  <si>
    <t>ที่</t>
  </si>
  <si>
    <t>งบประมาณ</t>
  </si>
  <si>
    <t>สถานที่</t>
  </si>
  <si>
    <t>หน่วย</t>
  </si>
  <si>
    <t>พ.ศ.2561</t>
  </si>
  <si>
    <t>พ.ศ.2562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</si>
  <si>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</si>
  <si>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</si>
  <si>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</si>
  <si>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</si>
  <si>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</si>
  <si>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</si>
  <si>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</si>
  <si>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</si>
  <si>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</si>
  <si>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</si>
  <si>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</si>
  <si>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</si>
  <si>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</si>
  <si>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สำนักงาน</t>
  </si>
  <si>
    <t>ครุภัณฑ์</t>
  </si>
  <si>
    <t>รายละเอียดของครุภัณฑ์</t>
  </si>
  <si>
    <t>1.1แผนงานบริหารงานทั่วไป</t>
  </si>
  <si>
    <t>รวม</t>
  </si>
  <si>
    <t xml:space="preserve">โต๊ะ พร้อม เก้าอี้สำนักงาน </t>
  </si>
  <si>
    <t>งานบริหารทั่วไป</t>
  </si>
  <si>
    <t>งานคลัง</t>
  </si>
  <si>
    <t xml:space="preserve"> เก้าอี้สำนักงาน </t>
  </si>
  <si>
    <t>เครื่องพิมพ์เช็ค</t>
  </si>
  <si>
    <t>1.2 แผนงานการรักษาความสงบภายใน</t>
  </si>
  <si>
    <t>งานป้องกันฯ</t>
  </si>
  <si>
    <t>บัญชีจำนวนครุภัณฑ์ที่ไม่ได้ดำเนินการตามโครงการพัฒนาท้องถิ่น</t>
  </si>
  <si>
    <t xml:space="preserve">   1.3  แผนงานการศึกษา</t>
  </si>
  <si>
    <t xml:space="preserve">ตู้เก็บเอกสารกระจกบานเลื่อน </t>
  </si>
  <si>
    <t xml:space="preserve">   1.4  แผนงานสาธารณสุข</t>
  </si>
  <si>
    <t xml:space="preserve">   1.4  แผนงานสังคมสงเคราะห์ </t>
  </si>
  <si>
    <t>2.ประเภทครุภัณฑ์ไฟฟ้าและวิทยุ</t>
  </si>
  <si>
    <t xml:space="preserve">2.1 แผนงานการรักษาความสงบภายใน </t>
  </si>
  <si>
    <t>3.1 แผนงานการศาสนา วัฒนธรรมและนันทนาการ</t>
  </si>
  <si>
    <t>3. ประเภทครุภัณฑ์โฆษณาและเผยแพร่</t>
  </si>
  <si>
    <t>4. ประเภทครุภัณฑ์วิทยาศาสตร์หรือการแพทย์</t>
  </si>
  <si>
    <t xml:space="preserve"> เปลพยาบาล  (เปลสเตเชอร์)</t>
  </si>
  <si>
    <t xml:space="preserve"> เครื่องวัดความดันโลหิตแบบอัตโนมัติ</t>
  </si>
  <si>
    <t xml:space="preserve">4.1 แผนงานการรักษาความสงบภายใน </t>
  </si>
  <si>
    <t>5. ประเภทครุภัณฑ์งานบ้านงานครัว</t>
  </si>
  <si>
    <t xml:space="preserve"> เครื่องตัดหญ้าแบบข้อแข็ง</t>
  </si>
  <si>
    <t xml:space="preserve">5.1   แผนงานเคหะและชุมชน </t>
  </si>
  <si>
    <t>6. ประเภทครุภัณฑ์เครื่องดับเพลิง</t>
  </si>
  <si>
    <t xml:space="preserve">6.1 แผนงานการรักษาความสงบภายใน </t>
  </si>
  <si>
    <t xml:space="preserve">สายส่งน้ำ พร้อมหัวฉีดดับเพลิง </t>
  </si>
  <si>
    <t xml:space="preserve"> ชุดดับเพลิง </t>
  </si>
  <si>
    <t>7.1 แผนงานบริหารงานทั่วไป</t>
  </si>
  <si>
    <t>7.2  แผนงานการศาสนา วัฒนธรรมและนันทนาการ</t>
  </si>
  <si>
    <t>8. ประเภทครุภัณฑ์อื่นฯ</t>
  </si>
  <si>
    <t xml:space="preserve">7. ประเภทครุภัณฑ์คอมพิวเตอร์ </t>
  </si>
  <si>
    <t xml:space="preserve">8.1 แผนงานการรักษาความสงบภายใน </t>
  </si>
  <si>
    <t xml:space="preserve">8.2  แผนงานเคหะและชุมชน </t>
  </si>
  <si>
    <t xml:space="preserve">  เลื่อยยนต์</t>
  </si>
  <si>
    <t>งานเคหะฯ</t>
  </si>
  <si>
    <t xml:space="preserve"> รวมประเภทครุภัณฑ์อื่นฯ</t>
  </si>
  <si>
    <t xml:space="preserve"> รวมประเภทครุภัณฑ์คอมพิวเตอร์ </t>
  </si>
  <si>
    <t xml:space="preserve"> รวมประเภทครุภัณฑ์เครื่องดับเพลิง</t>
  </si>
  <si>
    <t xml:space="preserve"> รวมประเภทครุภัณฑ์งานบ้านงานครัว</t>
  </si>
  <si>
    <t xml:space="preserve"> รวมประเภทครุภัณฑ์โฆษณาและเผยแพร่</t>
  </si>
  <si>
    <t xml:space="preserve"> รวมประเภทครุภัณฑ์ไฟฟ้าและวิทยุ</t>
  </si>
  <si>
    <t xml:space="preserve"> รวมประเภทครุภัณฑ์สำนักงาน</t>
  </si>
  <si>
    <t xml:space="preserve"> รวมทุกประเภทครุภัณฑ์</t>
  </si>
  <si>
    <t xml:space="preserve"> แผงสัญญาณจราจร ฯลฯ</t>
  </si>
  <si>
    <t>สำนกงานฯ</t>
  </si>
  <si>
    <t xml:space="preserve"> ครุภัณฑ์ที่ใช้ในงานจราจร </t>
  </si>
  <si>
    <t xml:space="preserve"> จัดซื้อครุภัณฑ์ในงานจราจร </t>
  </si>
  <si>
    <t>เครื่องพิมพ์ชนิดเลเซอร์</t>
  </si>
  <si>
    <t xml:space="preserve"> หรือชนิด LED ขาวดำ</t>
  </si>
  <si>
    <t>จัดซื้อเครื่องพิมพ์ชนิดเลเซอร์</t>
  </si>
  <si>
    <t xml:space="preserve"> เครื่องพิมพ์แบบฉีดหมึกพร้อมติดตั้ง</t>
  </si>
  <si>
    <t>ถังหมึกพิมพ์</t>
  </si>
  <si>
    <t xml:space="preserve"> จัดซื้อเครื่องพิมพ์แบบฉีดหมึก</t>
  </si>
  <si>
    <t>งานป้องกัน</t>
  </si>
  <si>
    <t xml:space="preserve">จัดซื้สายส่งน้ำ </t>
  </si>
  <si>
    <t>พร้อมหัวฉีดดับเพลิงฯ</t>
  </si>
  <si>
    <t xml:space="preserve"> จัดซื้อชุดดับเพลิงฯ</t>
  </si>
  <si>
    <t xml:space="preserve"> หรือชนิด LED ขาวดำฯ</t>
  </si>
  <si>
    <t>พร้อมติดตั้งถังหมึกพิมพ์ฯ</t>
  </si>
  <si>
    <t xml:space="preserve"> จัดซื้อเลื่อยยนต์ฯ</t>
  </si>
  <si>
    <t>จัดซื้อเครื่องตัดหญ้าแบบ</t>
  </si>
  <si>
    <t>ข้อแข็ง 2 เครื่อง</t>
  </si>
  <si>
    <t xml:space="preserve"> เครื่องเจาะ DTX </t>
  </si>
  <si>
    <t xml:space="preserve"> (เจาะเลือดวัดปริมาณน้ำตาล)</t>
  </si>
  <si>
    <t xml:space="preserve">ซุ้มพระบรมฉายาลักษณ์ </t>
  </si>
  <si>
    <t>เฉลิมพระเกียรติในโอกาสต่างๆ</t>
  </si>
  <si>
    <t xml:space="preserve">ป้ายประชาสัมพันธ์ </t>
  </si>
  <si>
    <t xml:space="preserve"> ป้ายทำเนียบผู้บริหาร ฯลฯ </t>
  </si>
  <si>
    <t xml:space="preserve">จัดซื้อซุ้มพระบรมฉายาลักษณ์ </t>
  </si>
  <si>
    <t xml:space="preserve">จัดทำป้ายประชาสัมพันธ์ </t>
  </si>
  <si>
    <t>งานศาสนาฯ</t>
  </si>
  <si>
    <t>ติดตั้งไฟฟ้าส่องสว่างประจำรถดับเพลิง</t>
  </si>
  <si>
    <t xml:space="preserve">  /รถกู้ชีพ</t>
  </si>
  <si>
    <t xml:space="preserve">จัดซื้อ โต๊ะ พร้อม </t>
  </si>
  <si>
    <t>เก้าอี้สำนักงาน  จำนวน 1 ชุด</t>
  </si>
  <si>
    <t xml:space="preserve"> จำนวน 2 ตัว</t>
  </si>
  <si>
    <t xml:space="preserve"> จัดซื้อเก้าอี้สำนักงาน </t>
  </si>
  <si>
    <t>จัดซื้อเครื่องพิมพ์เช็ค</t>
  </si>
  <si>
    <t xml:space="preserve"> จำนวน 1 เครื่อง</t>
  </si>
  <si>
    <t xml:space="preserve"> ตู้เก็บอุปกรณ์ดับเพลิง</t>
  </si>
  <si>
    <t xml:space="preserve"> เครื่องแต่งกาย </t>
  </si>
  <si>
    <t xml:space="preserve"> จัดซื้อตู้เก็บอุปกรณ์ดับเพลิง</t>
  </si>
  <si>
    <t>จัดซื้อตู้เก็บเอกสารกระจก</t>
  </si>
  <si>
    <t>บานเลื่อน  1 หลัง</t>
  </si>
  <si>
    <t>งานการศึกษา</t>
  </si>
  <si>
    <t>งานสาธาฯ</t>
  </si>
  <si>
    <t>งานสังคมฯ</t>
  </si>
  <si>
    <t xml:space="preserve"> จัดซื้อเปลพยาบาล  </t>
  </si>
  <si>
    <t>พร้อมอุปกรณ์ฯ</t>
  </si>
  <si>
    <t xml:space="preserve"> จัดซื้อเครื่องวัดความดันโลหิต</t>
  </si>
  <si>
    <t>แบบอัตโนมัติ</t>
  </si>
  <si>
    <t xml:space="preserve"> จัดซื้อเครื่องเจาะ DTX </t>
  </si>
  <si>
    <t xml:space="preserve"> รวมประเภทครุภัณฑ์วิทยาศาสตร์</t>
  </si>
  <si>
    <t>หรือการแพทย์                        3</t>
  </si>
  <si>
    <t xml:space="preserve"> -81-</t>
  </si>
  <si>
    <t xml:space="preserve"> -82-</t>
  </si>
  <si>
    <t xml:space="preserve"> -83-</t>
  </si>
  <si>
    <t xml:space="preserve"> -84-</t>
  </si>
  <si>
    <t xml:space="preserve"> -85-</t>
  </si>
  <si>
    <t xml:space="preserve"> -86-</t>
  </si>
  <si>
    <t xml:space="preserve"> -87-</t>
  </si>
  <si>
    <t xml:space="preserve"> -88-</t>
  </si>
  <si>
    <t xml:space="preserve"> -89-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</si>
</sst>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2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/>
    <xf numFmtId="0" fontId="4" fillId="0" borderId="11" xfId="0" applyFont="1" applyBorder="1"/>
    <xf numFmtId="3" fontId="4" fillId="0" borderId="3" xfId="0" applyNumberFormat="1" applyFont="1" applyBorder="1"/>
    <xf numFmtId="0" fontId="5" fillId="0" borderId="11" xfId="0" applyFont="1" applyBorder="1"/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/>
    <xf numFmtId="0" fontId="4" fillId="0" borderId="0" xfId="0" applyFont="1" applyBorder="1"/>
    <xf numFmtId="0" fontId="5" fillId="0" borderId="1" xfId="0" applyFont="1" applyBorder="1"/>
    <xf numFmtId="0" fontId="4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0" fillId="0" borderId="6" xfId="0" applyBorder="1"/>
    <xf numFmtId="0" fontId="4" fillId="0" borderId="13" xfId="0" applyFont="1" applyBorder="1" applyAlignment="1">
      <alignment horizontal="center" vertical="center"/>
    </xf>
    <xf numFmtId="0" fontId="4" fillId="0" borderId="7" xfId="0" applyFont="1" applyBorder="1"/>
    <xf numFmtId="0" fontId="4" fillId="0" borderId="1" xfId="0" applyFont="1" applyBorder="1"/>
    <xf numFmtId="0" fontId="4" fillId="0" borderId="7" xfId="0" applyFont="1" applyBorder="1" applyAlignment="1">
      <alignment horizontal="center"/>
    </xf>
    <xf numFmtId="0" fontId="2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/>
    <xf numFmtId="3" fontId="4" fillId="0" borderId="8" xfId="0" applyNumberFormat="1" applyFont="1" applyBorder="1"/>
    <xf numFmtId="0" fontId="5" fillId="0" borderId="0" xfId="0" applyFont="1" applyBorder="1"/>
    <xf numFmtId="0" fontId="2" fillId="0" borderId="0" xfId="0" applyFont="1" applyBorder="1" applyAlignment="1">
      <alignment horizontal="center"/>
    </xf>
    <xf numFmtId="3" fontId="4" fillId="0" borderId="7" xfId="0" applyNumberFormat="1" applyFont="1" applyBorder="1"/>
    <xf numFmtId="0" fontId="2" fillId="0" borderId="7" xfId="0" applyFont="1" applyBorder="1"/>
    <xf numFmtId="0" fontId="2" fillId="0" borderId="1" xfId="0" applyFont="1" applyBorder="1"/>
    <xf numFmtId="3" fontId="2" fillId="0" borderId="7" xfId="0" applyNumberFormat="1" applyFont="1" applyBorder="1"/>
    <xf numFmtId="3" fontId="2" fillId="0" borderId="13" xfId="0" applyNumberFormat="1" applyFont="1" applyBorder="1"/>
    <xf numFmtId="0" fontId="4" fillId="0" borderId="0" xfId="0" applyFont="1" applyBorder="1" applyAlignment="1">
      <alignment horizontal="center"/>
    </xf>
    <xf numFmtId="0" fontId="5" fillId="0" borderId="4" xfId="0" applyFont="1" applyBorder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" xfId="0" applyBorder="1"/>
    <xf numFmtId="0" fontId="0" fillId="0" borderId="9" xfId="0" applyBorder="1"/>
    <xf numFmtId="0" fontId="0" fillId="0" borderId="3" xfId="0" applyBorder="1"/>
    <xf numFmtId="0" fontId="0" fillId="0" borderId="7" xfId="0" applyBorder="1"/>
    <xf numFmtId="0" fontId="2" fillId="0" borderId="9" xfId="0" applyFont="1" applyBorder="1"/>
    <xf numFmtId="0" fontId="0" fillId="0" borderId="0" xfId="0" applyBorder="1"/>
    <xf numFmtId="0" fontId="2" fillId="0" borderId="12" xfId="0" applyFont="1" applyBorder="1" applyAlignment="1">
      <alignment horizontal="center" vertical="center"/>
    </xf>
    <xf numFmtId="0" fontId="2" fillId="0" borderId="0" xfId="0" applyFont="1" applyBorder="1"/>
    <xf numFmtId="3" fontId="2" fillId="0" borderId="2" xfId="0" applyNumberFormat="1" applyFont="1" applyBorder="1"/>
    <xf numFmtId="0" fontId="0" fillId="0" borderId="12" xfId="0" applyBorder="1"/>
    <xf numFmtId="0" fontId="0" fillId="0" borderId="15" xfId="0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5" xfId="0" applyFont="1" applyBorder="1"/>
    <xf numFmtId="3" fontId="2" fillId="0" borderId="4" xfId="0" applyNumberFormat="1" applyFont="1" applyBorder="1"/>
    <xf numFmtId="0" fontId="2" fillId="0" borderId="12" xfId="0" applyFont="1" applyBorder="1"/>
    <xf numFmtId="0" fontId="4" fillId="0" borderId="15" xfId="0" applyFont="1" applyBorder="1" applyAlignment="1">
      <alignment horizontal="center"/>
    </xf>
    <xf numFmtId="0" fontId="4" fillId="0" borderId="2" xfId="0" applyFont="1" applyBorder="1"/>
    <xf numFmtId="0" fontId="5" fillId="0" borderId="5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/>
    <xf numFmtId="0" fontId="6" fillId="0" borderId="14" xfId="0" applyFont="1" applyBorder="1"/>
    <xf numFmtId="0" fontId="6" fillId="0" borderId="3" xfId="0" applyFont="1" applyBorder="1"/>
    <xf numFmtId="0" fontId="6" fillId="0" borderId="11" xfId="0" applyFont="1" applyBorder="1"/>
    <xf numFmtId="0" fontId="6" fillId="0" borderId="13" xfId="0" applyFont="1" applyBorder="1"/>
    <xf numFmtId="0" fontId="7" fillId="0" borderId="9" xfId="0" applyFont="1" applyBorder="1"/>
    <xf numFmtId="0" fontId="6" fillId="0" borderId="7" xfId="0" applyFont="1" applyBorder="1"/>
    <xf numFmtId="3" fontId="7" fillId="0" borderId="7" xfId="0" applyNumberFormat="1" applyFont="1" applyBorder="1"/>
    <xf numFmtId="0" fontId="6" fillId="0" borderId="1" xfId="0" applyFont="1" applyBorder="1"/>
    <xf numFmtId="0" fontId="6" fillId="0" borderId="9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5" fillId="0" borderId="3" xfId="0" applyFont="1" applyBorder="1"/>
    <xf numFmtId="0" fontId="5" fillId="0" borderId="7" xfId="0" applyFont="1" applyBorder="1"/>
    <xf numFmtId="0" fontId="0" fillId="2" borderId="0" xfId="0" applyFill="1"/>
    <xf numFmtId="0" fontId="2" fillId="0" borderId="10" xfId="0" applyFont="1" applyBorder="1"/>
    <xf numFmtId="0" fontId="7" fillId="0" borderId="10" xfId="0" applyFont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/>
    <xf numFmtId="3" fontId="4" fillId="0" borderId="3" xfId="0" applyNumberFormat="1" applyFont="1" applyFill="1" applyBorder="1"/>
    <xf numFmtId="0" fontId="5" fillId="0" borderId="3" xfId="0" applyFont="1" applyFill="1" applyBorder="1"/>
    <xf numFmtId="0" fontId="4" fillId="0" borderId="11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5" fillId="0" borderId="7" xfId="0" applyFont="1" applyFill="1" applyBorder="1"/>
    <xf numFmtId="0" fontId="4" fillId="0" borderId="1" xfId="0" applyFont="1" applyFill="1" applyBorder="1"/>
    <xf numFmtId="0" fontId="4" fillId="0" borderId="7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2" fillId="0" borderId="10" xfId="0" applyFont="1" applyFill="1" applyBorder="1"/>
    <xf numFmtId="0" fontId="0" fillId="0" borderId="14" xfId="0" applyFill="1" applyBorder="1"/>
    <xf numFmtId="0" fontId="0" fillId="0" borderId="3" xfId="0" applyFill="1" applyBorder="1"/>
    <xf numFmtId="0" fontId="0" fillId="0" borderId="11" xfId="0" applyFill="1" applyBorder="1"/>
    <xf numFmtId="3" fontId="2" fillId="0" borderId="7" xfId="0" applyNumberFormat="1" applyFont="1" applyFill="1" applyBorder="1"/>
    <xf numFmtId="0" fontId="0" fillId="0" borderId="1" xfId="0" applyFill="1" applyBorder="1"/>
    <xf numFmtId="0" fontId="0" fillId="0" borderId="9" xfId="0" applyFill="1" applyBorder="1"/>
    <xf numFmtId="0" fontId="2" fillId="0" borderId="13" xfId="0" applyFont="1" applyFill="1" applyBorder="1"/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7" fontId="2" fillId="0" borderId="3" xfId="1" applyNumberFormat="1" applyFont="1" applyBorder="1" applyAlignment="1">
      <alignment horizontal="center" vertical="center"/>
    </xf>
    <xf numFmtId="187" fontId="2" fillId="0" borderId="8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87" fontId="2" fillId="0" borderId="0" xfId="1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7</xdr:row>
      <xdr:rowOff>95251</xdr:rowOff>
    </xdr:from>
    <xdr:to>
      <xdr:col>18</xdr:col>
      <xdr:colOff>180975</xdr:colOff>
      <xdr:row>7</xdr:row>
      <xdr:rowOff>104775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762126"/>
          <a:ext cx="379095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18</xdr:row>
      <xdr:rowOff>152400</xdr:rowOff>
    </xdr:from>
    <xdr:to>
      <xdr:col>18</xdr:col>
      <xdr:colOff>190500</xdr:colOff>
      <xdr:row>18</xdr:row>
      <xdr:rowOff>180975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32</xdr:row>
      <xdr:rowOff>152400</xdr:rowOff>
    </xdr:from>
    <xdr:to>
      <xdr:col>18</xdr:col>
      <xdr:colOff>190500</xdr:colOff>
      <xdr:row>32</xdr:row>
      <xdr:rowOff>180975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5819775" y="72485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38</xdr:row>
      <xdr:rowOff>152400</xdr:rowOff>
    </xdr:from>
    <xdr:to>
      <xdr:col>18</xdr:col>
      <xdr:colOff>190500</xdr:colOff>
      <xdr:row>38</xdr:row>
      <xdr:rowOff>180975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5819775" y="10725150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44</xdr:row>
      <xdr:rowOff>152400</xdr:rowOff>
    </xdr:from>
    <xdr:to>
      <xdr:col>18</xdr:col>
      <xdr:colOff>190500</xdr:colOff>
      <xdr:row>44</xdr:row>
      <xdr:rowOff>180975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5819775" y="13296900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9</xdr:row>
      <xdr:rowOff>133350</xdr:rowOff>
    </xdr:from>
    <xdr:to>
      <xdr:col>18</xdr:col>
      <xdr:colOff>161925</xdr:colOff>
      <xdr:row>9</xdr:row>
      <xdr:rowOff>161925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5819775" y="23336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11</xdr:row>
      <xdr:rowOff>180975</xdr:rowOff>
    </xdr:from>
    <xdr:to>
      <xdr:col>18</xdr:col>
      <xdr:colOff>200025</xdr:colOff>
      <xdr:row>11</xdr:row>
      <xdr:rowOff>180976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5848350" y="2914650"/>
          <a:ext cx="37814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7</xdr:row>
      <xdr:rowOff>161926</xdr:rowOff>
    </xdr:from>
    <xdr:to>
      <xdr:col>17</xdr:col>
      <xdr:colOff>200025</xdr:colOff>
      <xdr:row>7</xdr:row>
      <xdr:rowOff>171450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828801"/>
          <a:ext cx="360045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152400</xdr:rowOff>
    </xdr:from>
    <xdr:to>
      <xdr:col>17</xdr:col>
      <xdr:colOff>190500</xdr:colOff>
      <xdr:row>7</xdr:row>
      <xdr:rowOff>180975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41065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9</xdr:row>
      <xdr:rowOff>152400</xdr:rowOff>
    </xdr:from>
    <xdr:to>
      <xdr:col>17</xdr:col>
      <xdr:colOff>190500</xdr:colOff>
      <xdr:row>9</xdr:row>
      <xdr:rowOff>180975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5819775" y="141065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152400</xdr:rowOff>
    </xdr:from>
    <xdr:to>
      <xdr:col>17</xdr:col>
      <xdr:colOff>190500</xdr:colOff>
      <xdr:row>7</xdr:row>
      <xdr:rowOff>180975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41065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9</xdr:row>
      <xdr:rowOff>152400</xdr:rowOff>
    </xdr:from>
    <xdr:to>
      <xdr:col>17</xdr:col>
      <xdr:colOff>190500</xdr:colOff>
      <xdr:row>9</xdr:row>
      <xdr:rowOff>180975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5819775" y="141065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11</xdr:row>
      <xdr:rowOff>152400</xdr:rowOff>
    </xdr:from>
    <xdr:to>
      <xdr:col>17</xdr:col>
      <xdr:colOff>190500</xdr:colOff>
      <xdr:row>11</xdr:row>
      <xdr:rowOff>180975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5819775" y="1410652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152400</xdr:rowOff>
    </xdr:from>
    <xdr:to>
      <xdr:col>17</xdr:col>
      <xdr:colOff>190500</xdr:colOff>
      <xdr:row>7</xdr:row>
      <xdr:rowOff>180975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152400</xdr:rowOff>
    </xdr:from>
    <xdr:to>
      <xdr:col>17</xdr:col>
      <xdr:colOff>190500</xdr:colOff>
      <xdr:row>7</xdr:row>
      <xdr:rowOff>180975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9</xdr:row>
      <xdr:rowOff>152400</xdr:rowOff>
    </xdr:from>
    <xdr:to>
      <xdr:col>17</xdr:col>
      <xdr:colOff>190500</xdr:colOff>
      <xdr:row>9</xdr:row>
      <xdr:rowOff>180975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152400</xdr:rowOff>
    </xdr:from>
    <xdr:to>
      <xdr:col>17</xdr:col>
      <xdr:colOff>190500</xdr:colOff>
      <xdr:row>7</xdr:row>
      <xdr:rowOff>180975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15</xdr:row>
      <xdr:rowOff>152400</xdr:rowOff>
    </xdr:from>
    <xdr:to>
      <xdr:col>17</xdr:col>
      <xdr:colOff>190500</xdr:colOff>
      <xdr:row>15</xdr:row>
      <xdr:rowOff>180975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14</xdr:row>
      <xdr:rowOff>152400</xdr:rowOff>
    </xdr:from>
    <xdr:to>
      <xdr:col>17</xdr:col>
      <xdr:colOff>190500</xdr:colOff>
      <xdr:row>14</xdr:row>
      <xdr:rowOff>180975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7</xdr:row>
      <xdr:rowOff>152400</xdr:rowOff>
    </xdr:from>
    <xdr:to>
      <xdr:col>17</xdr:col>
      <xdr:colOff>190500</xdr:colOff>
      <xdr:row>7</xdr:row>
      <xdr:rowOff>180975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5819775" y="1819275"/>
          <a:ext cx="3771900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view="pageBreakPreview" topLeftCell="A10" zoomScale="130" zoomScaleNormal="100" zoomScaleSheetLayoutView="130" workbookViewId="0">
      <selection activeCell="A50" sqref="A50:S50"/>
    </sheetView>
  </sheetViews>
  <sheetFormatPr defaultRowHeight="14.25" x14ac:dyDescent="0.2"/>
  <cols>
    <col min="1" max="1" width="3" customWidth="1"/>
    <col min="2" max="2" width="3.75" customWidth="1"/>
    <col min="3" max="3" width="21.75" customWidth="1"/>
    <col min="4" max="4" width="19.625" customWidth="1"/>
    <col min="8" max="8" width="4.375" customWidth="1"/>
    <col min="9" max="9" width="4.75" customWidth="1"/>
    <col min="10" max="11" width="4.25" customWidth="1"/>
    <col min="12" max="12" width="4.125" customWidth="1"/>
    <col min="13" max="13" width="4.5" customWidth="1"/>
    <col min="14" max="14" width="4.625" customWidth="1"/>
    <col min="15" max="15" width="4.25" customWidth="1"/>
    <col min="16" max="16" width="4.625" customWidth="1"/>
    <col min="17" max="17" width="4.25" customWidth="1"/>
    <col min="18" max="18" width="4.625" customWidth="1"/>
    <col min="19" max="19" width="4.375" customWidth="1"/>
  </cols>
  <sheetData>
    <row r="1" spans="2:19" ht="18.75" x14ac:dyDescent="0.3">
      <c r="E1" s="29" t="s">
        <v>35</v>
      </c>
      <c r="F1" s="29"/>
      <c r="G1" s="29"/>
      <c r="H1" s="29"/>
      <c r="I1" s="29"/>
      <c r="J1" s="29"/>
      <c r="R1" s="1" t="s">
        <v>2</v>
      </c>
      <c r="S1" s="22"/>
    </row>
    <row r="2" spans="2:19" ht="18.75" x14ac:dyDescent="0.3">
      <c r="E2" s="125" t="s">
        <v>0</v>
      </c>
      <c r="F2" s="125"/>
      <c r="G2" s="125"/>
      <c r="H2" s="125"/>
      <c r="I2" s="125"/>
      <c r="J2" s="125"/>
    </row>
    <row r="3" spans="2:19" ht="18.75" x14ac:dyDescent="0.3">
      <c r="E3" s="77" t="s">
        <v>1</v>
      </c>
      <c r="F3" s="77"/>
      <c r="G3" s="77"/>
      <c r="H3" s="77"/>
      <c r="I3" s="77"/>
      <c r="J3" s="77"/>
    </row>
    <row r="4" spans="2:19" ht="18.75" x14ac:dyDescent="0.3">
      <c r="B4" s="27" t="s">
        <v>3</v>
      </c>
      <c r="C4" s="27"/>
    </row>
    <row r="5" spans="2:19" ht="18.75" x14ac:dyDescent="0.3">
      <c r="B5" s="27" t="s">
        <v>26</v>
      </c>
      <c r="C5" s="27"/>
    </row>
    <row r="6" spans="2:19" ht="18.75" x14ac:dyDescent="0.3">
      <c r="B6" s="118" t="s">
        <v>4</v>
      </c>
      <c r="C6" s="118" t="s">
        <v>24</v>
      </c>
      <c r="D6" s="118" t="s">
        <v>25</v>
      </c>
      <c r="E6" s="120" t="s">
        <v>5</v>
      </c>
      <c r="F6" s="3" t="s">
        <v>6</v>
      </c>
      <c r="G6" s="4" t="s">
        <v>7</v>
      </c>
      <c r="H6" s="122" t="s">
        <v>8</v>
      </c>
      <c r="I6" s="123"/>
      <c r="J6" s="124"/>
      <c r="K6" s="115" t="s">
        <v>9</v>
      </c>
      <c r="L6" s="116"/>
      <c r="M6" s="116"/>
      <c r="N6" s="116"/>
      <c r="O6" s="116"/>
      <c r="P6" s="116"/>
      <c r="Q6" s="116"/>
      <c r="R6" s="116"/>
      <c r="S6" s="117"/>
    </row>
    <row r="7" spans="2:19" ht="18.75" x14ac:dyDescent="0.3">
      <c r="B7" s="119"/>
      <c r="C7" s="119"/>
      <c r="D7" s="119"/>
      <c r="E7" s="121"/>
      <c r="F7" s="5" t="s">
        <v>10</v>
      </c>
      <c r="G7" s="6" t="s">
        <v>10</v>
      </c>
      <c r="H7" s="7" t="s">
        <v>11</v>
      </c>
      <c r="I7" s="6" t="s">
        <v>12</v>
      </c>
      <c r="J7" s="6" t="s">
        <v>13</v>
      </c>
      <c r="K7" s="6" t="s">
        <v>14</v>
      </c>
      <c r="L7" s="6" t="s">
        <v>15</v>
      </c>
      <c r="M7" s="8" t="s">
        <v>16</v>
      </c>
      <c r="N7" s="6" t="s">
        <v>17</v>
      </c>
      <c r="O7" s="8" t="s">
        <v>18</v>
      </c>
      <c r="P7" s="6" t="s">
        <v>19</v>
      </c>
      <c r="Q7" s="8" t="s">
        <v>20</v>
      </c>
      <c r="R7" s="6" t="s">
        <v>21</v>
      </c>
      <c r="S7" s="9" t="s">
        <v>22</v>
      </c>
    </row>
    <row r="8" spans="2:19" ht="21" x14ac:dyDescent="0.35">
      <c r="B8" s="10">
        <v>1</v>
      </c>
      <c r="C8" s="11" t="s">
        <v>28</v>
      </c>
      <c r="D8" s="11" t="s">
        <v>101</v>
      </c>
      <c r="E8" s="13">
        <v>7000</v>
      </c>
      <c r="F8" s="14" t="s">
        <v>23</v>
      </c>
      <c r="G8" s="11" t="s">
        <v>29</v>
      </c>
      <c r="H8" s="12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2:19" ht="21" x14ac:dyDescent="0.35">
      <c r="B9" s="23"/>
      <c r="C9" s="24"/>
      <c r="D9" s="24" t="s">
        <v>102</v>
      </c>
      <c r="E9" s="24"/>
      <c r="F9" s="19"/>
      <c r="G9" s="24"/>
      <c r="H9" s="25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2:19" ht="21" x14ac:dyDescent="0.35">
      <c r="B10" s="10">
        <v>2</v>
      </c>
      <c r="C10" s="11" t="s">
        <v>31</v>
      </c>
      <c r="D10" s="11" t="s">
        <v>104</v>
      </c>
      <c r="E10" s="13">
        <v>3800</v>
      </c>
      <c r="F10" s="14" t="s">
        <v>23</v>
      </c>
      <c r="G10" s="11" t="s">
        <v>30</v>
      </c>
      <c r="H10" s="12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2:19" ht="21" x14ac:dyDescent="0.35">
      <c r="B11" s="23"/>
      <c r="C11" s="24"/>
      <c r="D11" s="24" t="s">
        <v>103</v>
      </c>
      <c r="E11" s="24"/>
      <c r="F11" s="19"/>
      <c r="G11" s="24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2:19" ht="21" x14ac:dyDescent="0.35">
      <c r="B12" s="10">
        <v>3</v>
      </c>
      <c r="C12" s="11" t="s">
        <v>32</v>
      </c>
      <c r="D12" s="11" t="s">
        <v>105</v>
      </c>
      <c r="E12" s="13">
        <v>30000</v>
      </c>
      <c r="F12" s="14" t="s">
        <v>23</v>
      </c>
      <c r="G12" s="11" t="s">
        <v>30</v>
      </c>
      <c r="H12" s="1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2:19" ht="21" x14ac:dyDescent="0.35">
      <c r="B13" s="23"/>
      <c r="C13" s="24"/>
      <c r="D13" s="24" t="s">
        <v>106</v>
      </c>
      <c r="E13" s="24"/>
      <c r="F13" s="19"/>
      <c r="G13" s="24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2:19" ht="21" x14ac:dyDescent="0.35">
      <c r="B14" s="28" t="s">
        <v>27</v>
      </c>
      <c r="C14" s="34">
        <v>3</v>
      </c>
      <c r="D14" s="35"/>
      <c r="E14" s="36">
        <f>E12+E10+E8</f>
        <v>40800</v>
      </c>
      <c r="F14" s="19"/>
      <c r="G14" s="24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6" spans="2:19" ht="18.75" x14ac:dyDescent="0.3">
      <c r="B16" s="27" t="s">
        <v>33</v>
      </c>
      <c r="C16" s="27"/>
    </row>
    <row r="17" spans="1:19" ht="18.75" x14ac:dyDescent="0.3">
      <c r="B17" s="118" t="s">
        <v>4</v>
      </c>
      <c r="C17" s="118" t="s">
        <v>24</v>
      </c>
      <c r="D17" s="118" t="s">
        <v>25</v>
      </c>
      <c r="E17" s="120" t="s">
        <v>5</v>
      </c>
      <c r="F17" s="3" t="s">
        <v>6</v>
      </c>
      <c r="G17" s="4" t="s">
        <v>7</v>
      </c>
      <c r="H17" s="122" t="s">
        <v>8</v>
      </c>
      <c r="I17" s="123"/>
      <c r="J17" s="124"/>
      <c r="K17" s="115" t="s">
        <v>9</v>
      </c>
      <c r="L17" s="116"/>
      <c r="M17" s="116"/>
      <c r="N17" s="116"/>
      <c r="O17" s="116"/>
      <c r="P17" s="116"/>
      <c r="Q17" s="116"/>
      <c r="R17" s="116"/>
      <c r="S17" s="117"/>
    </row>
    <row r="18" spans="1:19" ht="18.75" x14ac:dyDescent="0.3">
      <c r="B18" s="119"/>
      <c r="C18" s="119"/>
      <c r="D18" s="119"/>
      <c r="E18" s="121"/>
      <c r="F18" s="5" t="s">
        <v>10</v>
      </c>
      <c r="G18" s="6" t="s">
        <v>10</v>
      </c>
      <c r="H18" s="7" t="s">
        <v>11</v>
      </c>
      <c r="I18" s="6" t="s">
        <v>12</v>
      </c>
      <c r="J18" s="6" t="s">
        <v>13</v>
      </c>
      <c r="K18" s="6" t="s">
        <v>14</v>
      </c>
      <c r="L18" s="6" t="s">
        <v>15</v>
      </c>
      <c r="M18" s="8" t="s">
        <v>16</v>
      </c>
      <c r="N18" s="6" t="s">
        <v>17</v>
      </c>
      <c r="O18" s="8" t="s">
        <v>18</v>
      </c>
      <c r="P18" s="6" t="s">
        <v>19</v>
      </c>
      <c r="Q18" s="8" t="s">
        <v>20</v>
      </c>
      <c r="R18" s="6" t="s">
        <v>21</v>
      </c>
      <c r="S18" s="9" t="s">
        <v>22</v>
      </c>
    </row>
    <row r="19" spans="1:19" ht="21" x14ac:dyDescent="0.35">
      <c r="B19" s="10">
        <v>1</v>
      </c>
      <c r="C19" s="11" t="s">
        <v>107</v>
      </c>
      <c r="D19" s="11" t="s">
        <v>109</v>
      </c>
      <c r="E19" s="13">
        <v>10000</v>
      </c>
      <c r="F19" s="14" t="s">
        <v>23</v>
      </c>
      <c r="G19" s="11" t="s">
        <v>34</v>
      </c>
      <c r="H19" s="1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21" x14ac:dyDescent="0.35">
      <c r="B20" s="16"/>
      <c r="C20" s="17" t="s">
        <v>108</v>
      </c>
      <c r="D20" s="17" t="s">
        <v>108</v>
      </c>
      <c r="E20" s="30"/>
      <c r="F20" s="31"/>
      <c r="G20" s="17"/>
      <c r="H20" s="18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21" x14ac:dyDescent="0.35">
      <c r="B21" s="21" t="s">
        <v>27</v>
      </c>
      <c r="C21" s="2">
        <v>1</v>
      </c>
      <c r="D21" s="59"/>
      <c r="E21" s="54">
        <f>E19</f>
        <v>10000</v>
      </c>
      <c r="F21" s="64"/>
      <c r="G21" s="63"/>
      <c r="H21" s="40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5" spans="1:19" ht="18.75" x14ac:dyDescent="0.3">
      <c r="A25" s="114" t="s">
        <v>122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</row>
    <row r="26" spans="1:19" ht="18.75" x14ac:dyDescent="0.3">
      <c r="E26" s="29" t="s">
        <v>35</v>
      </c>
      <c r="F26" s="29"/>
      <c r="G26" s="29"/>
      <c r="H26" s="29"/>
      <c r="I26" s="29"/>
      <c r="J26" s="29"/>
      <c r="R26" s="1" t="s">
        <v>2</v>
      </c>
      <c r="S26" s="22"/>
    </row>
    <row r="27" spans="1:19" ht="18.75" x14ac:dyDescent="0.3">
      <c r="E27" s="125" t="s">
        <v>0</v>
      </c>
      <c r="F27" s="125"/>
      <c r="G27" s="125"/>
      <c r="H27" s="125"/>
      <c r="I27" s="125"/>
      <c r="J27" s="125"/>
    </row>
    <row r="28" spans="1:19" ht="18.75" x14ac:dyDescent="0.3">
      <c r="E28" s="77" t="s">
        <v>1</v>
      </c>
      <c r="F28" s="77"/>
      <c r="G28" s="77"/>
      <c r="H28" s="77"/>
      <c r="I28" s="77"/>
      <c r="J28" s="77"/>
    </row>
    <row r="29" spans="1:19" ht="18.75" x14ac:dyDescent="0.3">
      <c r="B29" s="27" t="s">
        <v>3</v>
      </c>
    </row>
    <row r="30" spans="1:19" ht="18.75" x14ac:dyDescent="0.3">
      <c r="B30" s="27" t="s">
        <v>36</v>
      </c>
    </row>
    <row r="31" spans="1:19" ht="18.75" x14ac:dyDescent="0.3">
      <c r="B31" s="118" t="s">
        <v>4</v>
      </c>
      <c r="C31" s="118" t="s">
        <v>24</v>
      </c>
      <c r="D31" s="118" t="s">
        <v>25</v>
      </c>
      <c r="E31" s="120" t="s">
        <v>5</v>
      </c>
      <c r="F31" s="3" t="s">
        <v>6</v>
      </c>
      <c r="G31" s="4" t="s">
        <v>7</v>
      </c>
      <c r="H31" s="122" t="s">
        <v>8</v>
      </c>
      <c r="I31" s="123"/>
      <c r="J31" s="124"/>
      <c r="K31" s="115" t="s">
        <v>9</v>
      </c>
      <c r="L31" s="116"/>
      <c r="M31" s="116"/>
      <c r="N31" s="116"/>
      <c r="O31" s="116"/>
      <c r="P31" s="116"/>
      <c r="Q31" s="116"/>
      <c r="R31" s="116"/>
      <c r="S31" s="117"/>
    </row>
    <row r="32" spans="1:19" ht="18.75" x14ac:dyDescent="0.3">
      <c r="B32" s="119"/>
      <c r="C32" s="119"/>
      <c r="D32" s="119"/>
      <c r="E32" s="121"/>
      <c r="F32" s="5" t="s">
        <v>10</v>
      </c>
      <c r="G32" s="6" t="s">
        <v>10</v>
      </c>
      <c r="H32" s="7" t="s">
        <v>11</v>
      </c>
      <c r="I32" s="6" t="s">
        <v>12</v>
      </c>
      <c r="J32" s="6" t="s">
        <v>13</v>
      </c>
      <c r="K32" s="6" t="s">
        <v>14</v>
      </c>
      <c r="L32" s="6" t="s">
        <v>15</v>
      </c>
      <c r="M32" s="8" t="s">
        <v>16</v>
      </c>
      <c r="N32" s="6" t="s">
        <v>17</v>
      </c>
      <c r="O32" s="8" t="s">
        <v>18</v>
      </c>
      <c r="P32" s="6" t="s">
        <v>19</v>
      </c>
      <c r="Q32" s="8" t="s">
        <v>20</v>
      </c>
      <c r="R32" s="6" t="s">
        <v>21</v>
      </c>
      <c r="S32" s="9" t="s">
        <v>22</v>
      </c>
    </row>
    <row r="33" spans="2:19" ht="21" x14ac:dyDescent="0.35">
      <c r="B33" s="10">
        <v>1</v>
      </c>
      <c r="C33" s="11" t="s">
        <v>37</v>
      </c>
      <c r="D33" s="11" t="s">
        <v>110</v>
      </c>
      <c r="E33" s="13">
        <v>7000</v>
      </c>
      <c r="F33" s="14" t="s">
        <v>23</v>
      </c>
      <c r="G33" s="11" t="s">
        <v>112</v>
      </c>
      <c r="H33" s="12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2:19" ht="21" x14ac:dyDescent="0.35">
      <c r="B34" s="23"/>
      <c r="C34" s="24"/>
      <c r="D34" s="24" t="s">
        <v>111</v>
      </c>
      <c r="E34" s="24"/>
      <c r="F34" s="19"/>
      <c r="G34" s="24"/>
      <c r="H34" s="25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</row>
    <row r="35" spans="2:19" ht="21" x14ac:dyDescent="0.35">
      <c r="B35" s="21" t="s">
        <v>27</v>
      </c>
      <c r="C35" s="2">
        <v>1</v>
      </c>
      <c r="D35" s="59"/>
      <c r="E35" s="54">
        <f>E33</f>
        <v>7000</v>
      </c>
      <c r="F35" s="64"/>
      <c r="G35" s="63"/>
      <c r="H35" s="40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2:19" ht="18.75" x14ac:dyDescent="0.3">
      <c r="B36" s="27" t="s">
        <v>38</v>
      </c>
    </row>
    <row r="37" spans="2:19" ht="18.75" x14ac:dyDescent="0.3">
      <c r="B37" s="118" t="s">
        <v>4</v>
      </c>
      <c r="C37" s="118" t="s">
        <v>24</v>
      </c>
      <c r="D37" s="118" t="s">
        <v>25</v>
      </c>
      <c r="E37" s="120" t="s">
        <v>5</v>
      </c>
      <c r="F37" s="3" t="s">
        <v>6</v>
      </c>
      <c r="G37" s="4" t="s">
        <v>7</v>
      </c>
      <c r="H37" s="122" t="s">
        <v>8</v>
      </c>
      <c r="I37" s="123"/>
      <c r="J37" s="124"/>
      <c r="K37" s="115" t="s">
        <v>9</v>
      </c>
      <c r="L37" s="116"/>
      <c r="M37" s="116"/>
      <c r="N37" s="116"/>
      <c r="O37" s="116"/>
      <c r="P37" s="116"/>
      <c r="Q37" s="116"/>
      <c r="R37" s="116"/>
      <c r="S37" s="117"/>
    </row>
    <row r="38" spans="2:19" ht="18.75" x14ac:dyDescent="0.3">
      <c r="B38" s="119"/>
      <c r="C38" s="119"/>
      <c r="D38" s="119"/>
      <c r="E38" s="121"/>
      <c r="F38" s="5" t="s">
        <v>10</v>
      </c>
      <c r="G38" s="6" t="s">
        <v>10</v>
      </c>
      <c r="H38" s="7" t="s">
        <v>11</v>
      </c>
      <c r="I38" s="6" t="s">
        <v>12</v>
      </c>
      <c r="J38" s="6" t="s">
        <v>13</v>
      </c>
      <c r="K38" s="6" t="s">
        <v>14</v>
      </c>
      <c r="L38" s="6" t="s">
        <v>15</v>
      </c>
      <c r="M38" s="8" t="s">
        <v>16</v>
      </c>
      <c r="N38" s="6" t="s">
        <v>17</v>
      </c>
      <c r="O38" s="8" t="s">
        <v>18</v>
      </c>
      <c r="P38" s="6" t="s">
        <v>19</v>
      </c>
      <c r="Q38" s="8" t="s">
        <v>20</v>
      </c>
      <c r="R38" s="6" t="s">
        <v>21</v>
      </c>
      <c r="S38" s="9" t="s">
        <v>22</v>
      </c>
    </row>
    <row r="39" spans="2:19" ht="21" x14ac:dyDescent="0.35">
      <c r="B39" s="10">
        <v>1</v>
      </c>
      <c r="C39" s="11" t="s">
        <v>37</v>
      </c>
      <c r="D39" s="11" t="s">
        <v>110</v>
      </c>
      <c r="E39" s="13">
        <v>6000</v>
      </c>
      <c r="F39" s="14" t="s">
        <v>23</v>
      </c>
      <c r="G39" s="11" t="s">
        <v>113</v>
      </c>
      <c r="H39" s="12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</row>
    <row r="40" spans="2:19" ht="21" x14ac:dyDescent="0.35">
      <c r="B40" s="23"/>
      <c r="C40" s="24"/>
      <c r="D40" s="24" t="s">
        <v>111</v>
      </c>
      <c r="E40" s="24"/>
      <c r="F40" s="19"/>
      <c r="G40" s="24"/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</row>
    <row r="41" spans="2:19" ht="18" customHeight="1" x14ac:dyDescent="0.35">
      <c r="B41" s="21" t="s">
        <v>27</v>
      </c>
      <c r="C41" s="2">
        <v>1</v>
      </c>
      <c r="D41" s="59"/>
      <c r="E41" s="54">
        <f>E39</f>
        <v>6000</v>
      </c>
      <c r="F41" s="64"/>
      <c r="G41" s="63"/>
      <c r="H41" s="40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2:19" ht="18.75" x14ac:dyDescent="0.3">
      <c r="B42" s="27" t="s">
        <v>39</v>
      </c>
    </row>
    <row r="43" spans="2:19" ht="18.75" x14ac:dyDescent="0.3">
      <c r="B43" s="118" t="s">
        <v>4</v>
      </c>
      <c r="C43" s="118" t="s">
        <v>24</v>
      </c>
      <c r="D43" s="118" t="s">
        <v>25</v>
      </c>
      <c r="E43" s="120" t="s">
        <v>5</v>
      </c>
      <c r="F43" s="3" t="s">
        <v>6</v>
      </c>
      <c r="G43" s="4" t="s">
        <v>7</v>
      </c>
      <c r="H43" s="122" t="s">
        <v>8</v>
      </c>
      <c r="I43" s="123"/>
      <c r="J43" s="124"/>
      <c r="K43" s="115" t="s">
        <v>9</v>
      </c>
      <c r="L43" s="116"/>
      <c r="M43" s="116"/>
      <c r="N43" s="116"/>
      <c r="O43" s="116"/>
      <c r="P43" s="116"/>
      <c r="Q43" s="116"/>
      <c r="R43" s="116"/>
      <c r="S43" s="117"/>
    </row>
    <row r="44" spans="2:19" ht="18.75" x14ac:dyDescent="0.3">
      <c r="B44" s="119"/>
      <c r="C44" s="119"/>
      <c r="D44" s="119"/>
      <c r="E44" s="121"/>
      <c r="F44" s="5" t="s">
        <v>10</v>
      </c>
      <c r="G44" s="6" t="s">
        <v>10</v>
      </c>
      <c r="H44" s="7" t="s">
        <v>11</v>
      </c>
      <c r="I44" s="6" t="s">
        <v>12</v>
      </c>
      <c r="J44" s="6" t="s">
        <v>13</v>
      </c>
      <c r="K44" s="6" t="s">
        <v>14</v>
      </c>
      <c r="L44" s="6" t="s">
        <v>15</v>
      </c>
      <c r="M44" s="8" t="s">
        <v>16</v>
      </c>
      <c r="N44" s="6" t="s">
        <v>17</v>
      </c>
      <c r="O44" s="8" t="s">
        <v>18</v>
      </c>
      <c r="P44" s="6" t="s">
        <v>19</v>
      </c>
      <c r="Q44" s="8" t="s">
        <v>20</v>
      </c>
      <c r="R44" s="6" t="s">
        <v>21</v>
      </c>
      <c r="S44" s="9" t="s">
        <v>22</v>
      </c>
    </row>
    <row r="45" spans="2:19" ht="21" x14ac:dyDescent="0.35">
      <c r="B45" s="10">
        <v>1</v>
      </c>
      <c r="C45" s="11" t="s">
        <v>37</v>
      </c>
      <c r="D45" s="11" t="s">
        <v>110</v>
      </c>
      <c r="E45" s="13">
        <v>6000</v>
      </c>
      <c r="F45" s="14" t="s">
        <v>23</v>
      </c>
      <c r="G45" s="11" t="s">
        <v>114</v>
      </c>
      <c r="H45" s="12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</row>
    <row r="46" spans="2:19" ht="21" x14ac:dyDescent="0.35">
      <c r="B46" s="23"/>
      <c r="C46" s="24"/>
      <c r="D46" s="24" t="s">
        <v>111</v>
      </c>
      <c r="E46" s="24"/>
      <c r="F46" s="19"/>
      <c r="G46" s="24"/>
      <c r="H46" s="25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</row>
    <row r="47" spans="2:19" ht="15" customHeight="1" x14ac:dyDescent="0.35">
      <c r="B47" s="21" t="s">
        <v>27</v>
      </c>
      <c r="C47" s="2">
        <v>1</v>
      </c>
      <c r="D47" s="59"/>
      <c r="E47" s="54">
        <f>E45</f>
        <v>6000</v>
      </c>
      <c r="F47" s="64"/>
      <c r="G47" s="63"/>
      <c r="H47" s="40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</row>
    <row r="48" spans="2:19" ht="18.75" x14ac:dyDescent="0.3">
      <c r="B48" s="82" t="s">
        <v>69</v>
      </c>
      <c r="C48" s="44"/>
      <c r="D48" s="48"/>
      <c r="E48" s="48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4"/>
    </row>
    <row r="49" spans="1:19" ht="18.75" x14ac:dyDescent="0.3">
      <c r="B49" s="45"/>
      <c r="C49" s="50">
        <f>C47+C41+C35+C21+C14</f>
        <v>7</v>
      </c>
      <c r="D49" s="49"/>
      <c r="E49" s="36">
        <f>E47+E41+E35+E21+E14</f>
        <v>69800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7"/>
    </row>
    <row r="50" spans="1:19" ht="18.75" x14ac:dyDescent="0.3">
      <c r="A50" s="114" t="s">
        <v>123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</row>
  </sheetData>
  <mergeCells count="34">
    <mergeCell ref="K6:S6"/>
    <mergeCell ref="D6:D7"/>
    <mergeCell ref="E2:J2"/>
    <mergeCell ref="B6:B7"/>
    <mergeCell ref="C6:C7"/>
    <mergeCell ref="E6:E7"/>
    <mergeCell ref="H6:J6"/>
    <mergeCell ref="K31:S31"/>
    <mergeCell ref="B17:B18"/>
    <mergeCell ref="C17:C18"/>
    <mergeCell ref="D17:D18"/>
    <mergeCell ref="E17:E18"/>
    <mergeCell ref="H17:J17"/>
    <mergeCell ref="K17:S17"/>
    <mergeCell ref="E27:J27"/>
    <mergeCell ref="B31:B32"/>
    <mergeCell ref="C31:C32"/>
    <mergeCell ref="D31:D32"/>
    <mergeCell ref="E31:E32"/>
    <mergeCell ref="H31:J31"/>
    <mergeCell ref="A25:S25"/>
    <mergeCell ref="A50:S50"/>
    <mergeCell ref="K43:S43"/>
    <mergeCell ref="B37:B38"/>
    <mergeCell ref="C37:C38"/>
    <mergeCell ref="D37:D38"/>
    <mergeCell ref="E37:E38"/>
    <mergeCell ref="H37:J37"/>
    <mergeCell ref="K37:S37"/>
    <mergeCell ref="B43:B44"/>
    <mergeCell ref="C43:C44"/>
    <mergeCell ref="D43:D44"/>
    <mergeCell ref="E43:E44"/>
    <mergeCell ref="H43:J43"/>
  </mergeCells>
  <pageMargins left="0.19685039370078741" right="0.19685039370078741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view="pageBreakPreview" topLeftCell="A4" zoomScale="91" zoomScaleNormal="100" zoomScaleSheetLayoutView="91" workbookViewId="0">
      <selection activeCell="A30" sqref="A30:S30"/>
    </sheetView>
  </sheetViews>
  <sheetFormatPr defaultRowHeight="14.25" x14ac:dyDescent="0.2"/>
  <cols>
    <col min="1" max="1" width="2.625" customWidth="1"/>
    <col min="2" max="2" width="23.75" customWidth="1"/>
    <col min="3" max="3" width="23.875" customWidth="1"/>
    <col min="4" max="4" width="8.125" customWidth="1"/>
    <col min="5" max="5" width="7.75" customWidth="1"/>
    <col min="6" max="6" width="8.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4" width="3.875" customWidth="1"/>
    <col min="15" max="15" width="4" customWidth="1"/>
    <col min="16" max="16" width="4.25" customWidth="1"/>
    <col min="17" max="17" width="4.625" customWidth="1"/>
    <col min="18" max="18" width="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40</v>
      </c>
      <c r="B4" s="27"/>
    </row>
    <row r="5" spans="1:18" ht="18.75" x14ac:dyDescent="0.3">
      <c r="A5" s="27" t="s">
        <v>41</v>
      </c>
      <c r="B5" s="27"/>
    </row>
    <row r="6" spans="1:18" ht="18.75" x14ac:dyDescent="0.3">
      <c r="A6" s="118" t="s">
        <v>4</v>
      </c>
      <c r="B6" s="118" t="s">
        <v>24</v>
      </c>
      <c r="C6" s="118" t="s">
        <v>25</v>
      </c>
      <c r="D6" s="120" t="s">
        <v>5</v>
      </c>
      <c r="E6" s="3" t="s">
        <v>6</v>
      </c>
      <c r="F6" s="4" t="s">
        <v>7</v>
      </c>
      <c r="G6" s="122" t="s">
        <v>8</v>
      </c>
      <c r="H6" s="123"/>
      <c r="I6" s="124"/>
      <c r="J6" s="115" t="s">
        <v>9</v>
      </c>
      <c r="K6" s="116"/>
      <c r="L6" s="116"/>
      <c r="M6" s="116"/>
      <c r="N6" s="116"/>
      <c r="O6" s="116"/>
      <c r="P6" s="116"/>
      <c r="Q6" s="116"/>
      <c r="R6" s="117"/>
    </row>
    <row r="7" spans="1:18" ht="18.75" x14ac:dyDescent="0.3">
      <c r="A7" s="119"/>
      <c r="B7" s="119"/>
      <c r="C7" s="119"/>
      <c r="D7" s="121"/>
      <c r="E7" s="5" t="s">
        <v>10</v>
      </c>
      <c r="F7" s="6" t="s">
        <v>10</v>
      </c>
      <c r="G7" s="7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8" t="s">
        <v>16</v>
      </c>
      <c r="M7" s="6" t="s">
        <v>17</v>
      </c>
      <c r="N7" s="8" t="s">
        <v>18</v>
      </c>
      <c r="O7" s="6" t="s">
        <v>19</v>
      </c>
      <c r="P7" s="8" t="s">
        <v>20</v>
      </c>
      <c r="Q7" s="6" t="s">
        <v>21</v>
      </c>
      <c r="R7" s="9" t="s">
        <v>22</v>
      </c>
    </row>
    <row r="8" spans="1:18" ht="21" x14ac:dyDescent="0.35">
      <c r="A8" s="10">
        <v>1</v>
      </c>
      <c r="B8" s="11" t="s">
        <v>99</v>
      </c>
      <c r="C8" s="11" t="s">
        <v>99</v>
      </c>
      <c r="D8" s="13">
        <v>30000</v>
      </c>
      <c r="E8" s="14" t="s">
        <v>23</v>
      </c>
      <c r="F8" s="11" t="s">
        <v>34</v>
      </c>
      <c r="G8" s="12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1" x14ac:dyDescent="0.35">
      <c r="A9" s="23"/>
      <c r="B9" s="24" t="s">
        <v>100</v>
      </c>
      <c r="C9" s="24" t="s">
        <v>100</v>
      </c>
      <c r="D9" s="24"/>
      <c r="E9" s="19"/>
      <c r="F9" s="24"/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">
      <c r="A10" s="55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6"/>
    </row>
    <row r="11" spans="1:18" x14ac:dyDescent="0.2">
      <c r="A11" s="55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6"/>
    </row>
    <row r="12" spans="1:18" ht="18.75" x14ac:dyDescent="0.3">
      <c r="A12" s="82" t="s">
        <v>68</v>
      </c>
      <c r="B12" s="44"/>
      <c r="C12" s="48"/>
      <c r="D12" s="48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4"/>
    </row>
    <row r="13" spans="1:18" ht="18.75" x14ac:dyDescent="0.3">
      <c r="A13" s="45"/>
      <c r="B13" s="50">
        <v>1</v>
      </c>
      <c r="C13" s="49"/>
      <c r="D13" s="36">
        <f>D8</f>
        <v>30000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7"/>
    </row>
    <row r="30" spans="1:19" ht="18.75" x14ac:dyDescent="0.3">
      <c r="A30" s="114" t="s">
        <v>124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</row>
    <row r="34" spans="1:18" s="51" customFormat="1" x14ac:dyDescent="0.2"/>
    <row r="35" spans="1:18" s="51" customFormat="1" x14ac:dyDescent="0.2"/>
    <row r="36" spans="1:18" s="51" customFormat="1" ht="18.75" x14ac:dyDescent="0.3">
      <c r="D36" s="77"/>
      <c r="E36" s="77"/>
      <c r="F36" s="77"/>
      <c r="G36" s="77"/>
      <c r="H36" s="77"/>
      <c r="I36" s="77"/>
      <c r="Q36" s="78"/>
    </row>
    <row r="37" spans="1:18" s="51" customFormat="1" ht="18.75" x14ac:dyDescent="0.3">
      <c r="D37" s="126"/>
      <c r="E37" s="126"/>
      <c r="F37" s="126"/>
      <c r="G37" s="126"/>
      <c r="H37" s="126"/>
      <c r="I37" s="126"/>
    </row>
    <row r="38" spans="1:18" s="51" customFormat="1" ht="18.75" x14ac:dyDescent="0.3">
      <c r="D38" s="126"/>
      <c r="E38" s="126"/>
      <c r="F38" s="126"/>
      <c r="G38" s="126"/>
      <c r="H38" s="126"/>
      <c r="I38" s="126"/>
    </row>
    <row r="39" spans="1:18" s="51" customFormat="1" ht="18.75" x14ac:dyDescent="0.3">
      <c r="A39" s="53"/>
    </row>
    <row r="40" spans="1:18" s="51" customFormat="1" ht="18.75" x14ac:dyDescent="0.3">
      <c r="A40" s="53"/>
      <c r="B40" s="53"/>
    </row>
    <row r="41" spans="1:18" s="51" customFormat="1" ht="18.75" x14ac:dyDescent="0.3">
      <c r="A41" s="127"/>
      <c r="B41" s="127"/>
      <c r="C41" s="127"/>
      <c r="D41" s="128"/>
      <c r="E41" s="57"/>
      <c r="F41" s="32"/>
      <c r="G41" s="127"/>
      <c r="H41" s="127"/>
      <c r="I41" s="127"/>
      <c r="J41" s="126"/>
      <c r="K41" s="126"/>
      <c r="L41" s="126"/>
      <c r="M41" s="126"/>
      <c r="N41" s="126"/>
      <c r="O41" s="126"/>
      <c r="P41" s="126"/>
      <c r="Q41" s="126"/>
      <c r="R41" s="126"/>
    </row>
    <row r="42" spans="1:18" s="51" customFormat="1" ht="18.75" x14ac:dyDescent="0.3">
      <c r="A42" s="127"/>
      <c r="B42" s="127"/>
      <c r="C42" s="127"/>
      <c r="D42" s="128"/>
      <c r="E42" s="57"/>
      <c r="F42" s="32"/>
      <c r="G42" s="57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51" customFormat="1" ht="21" x14ac:dyDescent="0.35">
      <c r="A43" s="66"/>
      <c r="B43" s="18"/>
      <c r="C43" s="18"/>
      <c r="D43" s="67"/>
      <c r="E43" s="31"/>
      <c r="F43" s="18"/>
      <c r="G43" s="1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51" customFormat="1" ht="21" x14ac:dyDescent="0.35">
      <c r="A44" s="66"/>
      <c r="B44" s="18"/>
      <c r="C44" s="18"/>
      <c r="D44" s="67"/>
      <c r="E44" s="31"/>
      <c r="F44" s="18"/>
      <c r="G44" s="1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51" customFormat="1" ht="21" x14ac:dyDescent="0.35">
      <c r="A45" s="66"/>
      <c r="B45" s="18"/>
      <c r="C45" s="18"/>
      <c r="D45" s="18"/>
      <c r="E45" s="31"/>
      <c r="F45" s="18"/>
      <c r="G45" s="1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51" customFormat="1" x14ac:dyDescent="0.2"/>
    <row r="47" spans="1:18" s="51" customFormat="1" x14ac:dyDescent="0.2"/>
    <row r="48" spans="1:18" s="51" customFormat="1" x14ac:dyDescent="0.2"/>
    <row r="49" spans="1:18" s="51" customFormat="1" x14ac:dyDescent="0.2"/>
    <row r="50" spans="1:18" s="51" customFormat="1" x14ac:dyDescent="0.2"/>
    <row r="51" spans="1:18" s="51" customFormat="1" x14ac:dyDescent="0.2"/>
    <row r="52" spans="1:18" s="51" customFormat="1" x14ac:dyDescent="0.2"/>
    <row r="53" spans="1:18" s="51" customFormat="1" x14ac:dyDescent="0.2"/>
    <row r="54" spans="1:18" s="51" customFormat="1" x14ac:dyDescent="0.2"/>
    <row r="55" spans="1:18" s="51" customFormat="1" x14ac:dyDescent="0.2"/>
    <row r="56" spans="1:18" s="51" customFormat="1" x14ac:dyDescent="0.2"/>
    <row r="57" spans="1:18" ht="18.75" x14ac:dyDescent="0.3">
      <c r="A57" s="27"/>
    </row>
    <row r="58" spans="1:18" ht="18.75" x14ac:dyDescent="0.3">
      <c r="A58" s="27"/>
    </row>
    <row r="59" spans="1:18" ht="18.75" x14ac:dyDescent="0.3">
      <c r="A59" s="118"/>
      <c r="B59" s="118"/>
      <c r="C59" s="118"/>
      <c r="D59" s="120"/>
      <c r="E59" s="3"/>
      <c r="F59" s="4"/>
      <c r="G59" s="122"/>
      <c r="H59" s="123"/>
      <c r="I59" s="124"/>
      <c r="J59" s="115"/>
      <c r="K59" s="116"/>
      <c r="L59" s="116"/>
      <c r="M59" s="116"/>
      <c r="N59" s="116"/>
      <c r="O59" s="116"/>
      <c r="P59" s="116"/>
      <c r="Q59" s="116"/>
      <c r="R59" s="117"/>
    </row>
    <row r="60" spans="1:18" ht="18.75" x14ac:dyDescent="0.3">
      <c r="A60" s="119"/>
      <c r="B60" s="119"/>
      <c r="C60" s="119"/>
      <c r="D60" s="121"/>
      <c r="E60" s="5"/>
      <c r="F60" s="6"/>
      <c r="G60" s="7"/>
      <c r="H60" s="6"/>
      <c r="I60" s="6"/>
      <c r="J60" s="6"/>
      <c r="K60" s="6"/>
      <c r="L60" s="8"/>
      <c r="M60" s="6"/>
      <c r="N60" s="8"/>
      <c r="O60" s="6"/>
      <c r="P60" s="8"/>
      <c r="Q60" s="6"/>
      <c r="R60" s="9"/>
    </row>
    <row r="61" spans="1:18" ht="21" x14ac:dyDescent="0.35">
      <c r="A61" s="10"/>
      <c r="B61" s="11"/>
      <c r="C61" s="12"/>
      <c r="D61" s="13"/>
      <c r="E61" s="14"/>
      <c r="F61" s="11"/>
      <c r="G61" s="12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ht="21" x14ac:dyDescent="0.35">
      <c r="A62" s="23"/>
      <c r="B62" s="24"/>
      <c r="C62" s="25"/>
      <c r="D62" s="24"/>
      <c r="E62" s="19"/>
      <c r="F62" s="24"/>
      <c r="G62" s="25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9" spans="1:18" ht="18.75" x14ac:dyDescent="0.3">
      <c r="A69" s="27"/>
    </row>
    <row r="70" spans="1:18" ht="18.75" x14ac:dyDescent="0.3">
      <c r="A70" s="27"/>
    </row>
    <row r="71" spans="1:18" ht="18.75" x14ac:dyDescent="0.3">
      <c r="A71" s="118"/>
      <c r="B71" s="118"/>
      <c r="C71" s="118"/>
      <c r="D71" s="120"/>
      <c r="E71" s="3"/>
      <c r="F71" s="4"/>
      <c r="G71" s="122"/>
      <c r="H71" s="123"/>
      <c r="I71" s="124"/>
      <c r="J71" s="115"/>
      <c r="K71" s="116"/>
      <c r="L71" s="116"/>
      <c r="M71" s="116"/>
      <c r="N71" s="116"/>
      <c r="O71" s="116"/>
      <c r="P71" s="116"/>
      <c r="Q71" s="116"/>
      <c r="R71" s="117"/>
    </row>
    <row r="72" spans="1:18" ht="18.75" x14ac:dyDescent="0.3">
      <c r="A72" s="119"/>
      <c r="B72" s="119"/>
      <c r="C72" s="119"/>
      <c r="D72" s="121"/>
      <c r="E72" s="5"/>
      <c r="F72" s="6"/>
      <c r="G72" s="7"/>
      <c r="H72" s="6"/>
      <c r="I72" s="6"/>
      <c r="J72" s="6"/>
      <c r="K72" s="6"/>
      <c r="L72" s="8"/>
      <c r="M72" s="6"/>
      <c r="N72" s="8"/>
      <c r="O72" s="6"/>
      <c r="P72" s="8"/>
      <c r="Q72" s="6"/>
      <c r="R72" s="9"/>
    </row>
    <row r="73" spans="1:18" ht="21" x14ac:dyDescent="0.35">
      <c r="A73" s="10"/>
      <c r="B73" s="11"/>
      <c r="C73" s="12"/>
      <c r="D73" s="13"/>
      <c r="E73" s="14"/>
      <c r="F73" s="11"/>
      <c r="G73" s="12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</row>
    <row r="74" spans="1:18" ht="21" x14ac:dyDescent="0.35">
      <c r="A74" s="23"/>
      <c r="B74" s="24"/>
      <c r="C74" s="25"/>
      <c r="D74" s="24"/>
      <c r="E74" s="19"/>
      <c r="F74" s="24"/>
      <c r="G74" s="25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</row>
    <row r="78" spans="1:18" ht="18.75" x14ac:dyDescent="0.3">
      <c r="A78" s="27"/>
    </row>
    <row r="79" spans="1:18" ht="18.75" x14ac:dyDescent="0.3">
      <c r="A79" s="27"/>
    </row>
    <row r="80" spans="1:18" ht="18.75" x14ac:dyDescent="0.3">
      <c r="A80" s="118"/>
      <c r="B80" s="118"/>
      <c r="C80" s="118"/>
      <c r="D80" s="120"/>
      <c r="E80" s="3"/>
      <c r="F80" s="4"/>
      <c r="G80" s="122"/>
      <c r="H80" s="123"/>
      <c r="I80" s="124"/>
      <c r="J80" s="115"/>
      <c r="K80" s="116"/>
      <c r="L80" s="116"/>
      <c r="M80" s="116"/>
      <c r="N80" s="116"/>
      <c r="O80" s="116"/>
      <c r="P80" s="116"/>
      <c r="Q80" s="116"/>
      <c r="R80" s="117"/>
    </row>
    <row r="81" spans="1:18" ht="18.75" x14ac:dyDescent="0.3">
      <c r="A81" s="119"/>
      <c r="B81" s="119"/>
      <c r="C81" s="119"/>
      <c r="D81" s="121"/>
      <c r="E81" s="5"/>
      <c r="F81" s="6"/>
      <c r="G81" s="7"/>
      <c r="H81" s="6"/>
      <c r="I81" s="6"/>
      <c r="J81" s="6"/>
      <c r="K81" s="6"/>
      <c r="L81" s="8"/>
      <c r="M81" s="6"/>
      <c r="N81" s="8"/>
      <c r="O81" s="6"/>
      <c r="P81" s="8"/>
      <c r="Q81" s="6"/>
      <c r="R81" s="9"/>
    </row>
    <row r="82" spans="1:18" ht="21" x14ac:dyDescent="0.35">
      <c r="A82" s="10"/>
      <c r="B82" s="11"/>
      <c r="C82" s="12"/>
      <c r="D82" s="13"/>
      <c r="E82" s="14"/>
      <c r="F82" s="11"/>
      <c r="G82" s="12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</row>
    <row r="83" spans="1:18" ht="21" x14ac:dyDescent="0.35">
      <c r="A83" s="23"/>
      <c r="B83" s="24"/>
      <c r="C83" s="25"/>
      <c r="D83" s="24"/>
      <c r="E83" s="19"/>
      <c r="F83" s="24"/>
      <c r="G83" s="25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</row>
  </sheetData>
  <mergeCells count="34">
    <mergeCell ref="D2:I2"/>
    <mergeCell ref="A6:A7"/>
    <mergeCell ref="B6:B7"/>
    <mergeCell ref="C6:C7"/>
    <mergeCell ref="D6:D7"/>
    <mergeCell ref="G6:I6"/>
    <mergeCell ref="J59:R59"/>
    <mergeCell ref="J6:R6"/>
    <mergeCell ref="D37:I37"/>
    <mergeCell ref="D38:I38"/>
    <mergeCell ref="A41:A42"/>
    <mergeCell ref="B41:B42"/>
    <mergeCell ref="C41:C42"/>
    <mergeCell ref="D41:D42"/>
    <mergeCell ref="G41:I41"/>
    <mergeCell ref="J41:R41"/>
    <mergeCell ref="A59:A60"/>
    <mergeCell ref="B59:B60"/>
    <mergeCell ref="C59:C60"/>
    <mergeCell ref="D59:D60"/>
    <mergeCell ref="G59:I59"/>
    <mergeCell ref="A30:S30"/>
    <mergeCell ref="J80:R80"/>
    <mergeCell ref="A71:A72"/>
    <mergeCell ref="B71:B72"/>
    <mergeCell ref="C71:C72"/>
    <mergeCell ref="D71:D72"/>
    <mergeCell ref="G71:I71"/>
    <mergeCell ref="J71:R71"/>
    <mergeCell ref="A80:A81"/>
    <mergeCell ref="B80:B81"/>
    <mergeCell ref="C80:C81"/>
    <mergeCell ref="D80:D81"/>
    <mergeCell ref="G80:I80"/>
  </mergeCells>
  <pageMargins left="0.70866141732283472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="93" zoomScaleNormal="100" zoomScaleSheetLayoutView="93" workbookViewId="0">
      <selection activeCell="B25" sqref="B25"/>
    </sheetView>
  </sheetViews>
  <sheetFormatPr defaultRowHeight="14.25" x14ac:dyDescent="0.2"/>
  <cols>
    <col min="1" max="1" width="3.75" customWidth="1"/>
    <col min="2" max="2" width="24.375" customWidth="1"/>
    <col min="3" max="3" width="19.375" customWidth="1"/>
    <col min="4" max="4" width="8.625" customWidth="1"/>
    <col min="5" max="5" width="8.37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43</v>
      </c>
      <c r="B4" s="27"/>
    </row>
    <row r="5" spans="1:18" ht="18.75" x14ac:dyDescent="0.3">
      <c r="A5" s="27" t="s">
        <v>42</v>
      </c>
      <c r="B5" s="27"/>
    </row>
    <row r="6" spans="1:18" ht="18.75" x14ac:dyDescent="0.3">
      <c r="A6" s="118" t="s">
        <v>4</v>
      </c>
      <c r="B6" s="118" t="s">
        <v>24</v>
      </c>
      <c r="C6" s="118" t="s">
        <v>25</v>
      </c>
      <c r="D6" s="120" t="s">
        <v>5</v>
      </c>
      <c r="E6" s="3" t="s">
        <v>6</v>
      </c>
      <c r="F6" s="4" t="s">
        <v>7</v>
      </c>
      <c r="G6" s="122" t="s">
        <v>8</v>
      </c>
      <c r="H6" s="123"/>
      <c r="I6" s="124"/>
      <c r="J6" s="115" t="s">
        <v>9</v>
      </c>
      <c r="K6" s="116"/>
      <c r="L6" s="116"/>
      <c r="M6" s="116"/>
      <c r="N6" s="116"/>
      <c r="O6" s="116"/>
      <c r="P6" s="116"/>
      <c r="Q6" s="116"/>
      <c r="R6" s="117"/>
    </row>
    <row r="7" spans="1:18" ht="18.75" x14ac:dyDescent="0.3">
      <c r="A7" s="119"/>
      <c r="B7" s="119"/>
      <c r="C7" s="119"/>
      <c r="D7" s="121"/>
      <c r="E7" s="5" t="s">
        <v>10</v>
      </c>
      <c r="F7" s="6" t="s">
        <v>10</v>
      </c>
      <c r="G7" s="7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8" t="s">
        <v>16</v>
      </c>
      <c r="M7" s="6" t="s">
        <v>17</v>
      </c>
      <c r="N7" s="8" t="s">
        <v>18</v>
      </c>
      <c r="O7" s="6" t="s">
        <v>19</v>
      </c>
      <c r="P7" s="8" t="s">
        <v>20</v>
      </c>
      <c r="Q7" s="6" t="s">
        <v>21</v>
      </c>
      <c r="R7" s="9" t="s">
        <v>22</v>
      </c>
    </row>
    <row r="8" spans="1:18" ht="21" x14ac:dyDescent="0.35">
      <c r="A8" s="10">
        <v>1</v>
      </c>
      <c r="B8" s="11" t="s">
        <v>92</v>
      </c>
      <c r="C8" s="11" t="s">
        <v>96</v>
      </c>
      <c r="D8" s="13">
        <v>100000</v>
      </c>
      <c r="E8" s="14" t="s">
        <v>23</v>
      </c>
      <c r="F8" s="11" t="s">
        <v>98</v>
      </c>
      <c r="G8" s="12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1" x14ac:dyDescent="0.35">
      <c r="A9" s="23"/>
      <c r="B9" s="24" t="s">
        <v>93</v>
      </c>
      <c r="C9" s="24" t="s">
        <v>93</v>
      </c>
      <c r="D9" s="24"/>
      <c r="E9" s="19"/>
      <c r="F9" s="24"/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21" x14ac:dyDescent="0.35">
      <c r="A10" s="10">
        <v>2</v>
      </c>
      <c r="B10" s="11" t="s">
        <v>94</v>
      </c>
      <c r="C10" s="11" t="s">
        <v>97</v>
      </c>
      <c r="D10" s="13">
        <v>40000</v>
      </c>
      <c r="E10" s="14" t="s">
        <v>23</v>
      </c>
      <c r="F10" s="11" t="s">
        <v>98</v>
      </c>
      <c r="G10" s="1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21" x14ac:dyDescent="0.35">
      <c r="A11" s="23"/>
      <c r="B11" s="24" t="s">
        <v>95</v>
      </c>
      <c r="C11" s="24" t="s">
        <v>95</v>
      </c>
      <c r="D11" s="24"/>
      <c r="E11" s="19"/>
      <c r="F11" s="24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2">
      <c r="A12" s="55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6"/>
    </row>
    <row r="13" spans="1:18" ht="18.75" x14ac:dyDescent="0.3">
      <c r="A13" s="82" t="s">
        <v>67</v>
      </c>
      <c r="B13" s="44"/>
      <c r="C13" s="48"/>
      <c r="D13" s="48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/>
    </row>
    <row r="14" spans="1:18" ht="18.75" x14ac:dyDescent="0.3">
      <c r="A14" s="45"/>
      <c r="B14" s="50">
        <v>2</v>
      </c>
      <c r="C14" s="49"/>
      <c r="D14" s="36">
        <f>D10+D8</f>
        <v>140000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7"/>
    </row>
    <row r="15" spans="1:18" ht="18.75" x14ac:dyDescent="0.3">
      <c r="A15" s="51"/>
      <c r="B15" s="53"/>
      <c r="C15" s="51"/>
      <c r="D15" s="58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ht="18.75" x14ac:dyDescent="0.3">
      <c r="A16" s="51"/>
      <c r="B16" s="53"/>
      <c r="C16" s="51"/>
      <c r="D16" s="5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9" ht="18.75" x14ac:dyDescent="0.3">
      <c r="A17" s="51"/>
      <c r="B17" s="53"/>
      <c r="C17" s="51"/>
      <c r="D17" s="58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9" ht="18.75" x14ac:dyDescent="0.3">
      <c r="A18" s="51"/>
      <c r="B18" s="53"/>
      <c r="C18" s="51"/>
      <c r="D18" s="58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9" ht="18.75" x14ac:dyDescent="0.3">
      <c r="A19" s="51"/>
      <c r="B19" s="53"/>
      <c r="C19" s="51"/>
      <c r="D19" s="5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9" ht="18.75" x14ac:dyDescent="0.3">
      <c r="A20" s="51"/>
      <c r="B20" s="53"/>
      <c r="C20" s="51"/>
      <c r="D20" s="58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9" ht="18.75" x14ac:dyDescent="0.3">
      <c r="A21" s="51"/>
      <c r="B21" s="53"/>
      <c r="C21" s="51"/>
      <c r="D21" s="5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9" ht="42.75" customHeight="1" x14ac:dyDescent="0.2"/>
    <row r="24" spans="1:19" ht="18.75" x14ac:dyDescent="0.3">
      <c r="A24" s="114" t="s">
        <v>125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</row>
    <row r="25" spans="1:19" ht="279.75" customHeight="1" x14ac:dyDescent="0.2"/>
    <row r="30" spans="1:19" ht="18.75" x14ac:dyDescent="0.3">
      <c r="D30" s="29"/>
      <c r="E30" s="29"/>
      <c r="F30" s="29"/>
      <c r="G30" s="29"/>
      <c r="H30" s="29"/>
      <c r="I30" s="29"/>
      <c r="Q30" s="1"/>
      <c r="R30" s="22"/>
    </row>
    <row r="31" spans="1:19" ht="18.75" x14ac:dyDescent="0.3">
      <c r="D31" s="125"/>
      <c r="E31" s="125"/>
      <c r="F31" s="125"/>
      <c r="G31" s="125"/>
      <c r="H31" s="125"/>
      <c r="I31" s="125"/>
    </row>
    <row r="32" spans="1:19" ht="18.75" x14ac:dyDescent="0.3">
      <c r="D32" s="126"/>
      <c r="E32" s="126"/>
      <c r="F32" s="126"/>
      <c r="G32" s="126"/>
      <c r="H32" s="126"/>
      <c r="I32" s="126"/>
    </row>
    <row r="33" spans="1:18" ht="18.75" x14ac:dyDescent="0.3">
      <c r="A33" s="27"/>
    </row>
    <row r="34" spans="1:18" ht="18.75" x14ac:dyDescent="0.3">
      <c r="A34" s="27"/>
      <c r="B34" s="27"/>
    </row>
    <row r="35" spans="1:18" ht="18.75" x14ac:dyDescent="0.3">
      <c r="A35" s="118"/>
      <c r="B35" s="118"/>
      <c r="C35" s="118"/>
      <c r="D35" s="120"/>
      <c r="E35" s="3"/>
      <c r="F35" s="4"/>
      <c r="G35" s="122"/>
      <c r="H35" s="123"/>
      <c r="I35" s="124"/>
      <c r="J35" s="115"/>
      <c r="K35" s="116"/>
      <c r="L35" s="116"/>
      <c r="M35" s="116"/>
      <c r="N35" s="116"/>
      <c r="O35" s="116"/>
      <c r="P35" s="116"/>
      <c r="Q35" s="116"/>
      <c r="R35" s="117"/>
    </row>
    <row r="36" spans="1:18" ht="18.75" x14ac:dyDescent="0.3">
      <c r="A36" s="119"/>
      <c r="B36" s="119"/>
      <c r="C36" s="119"/>
      <c r="D36" s="121"/>
      <c r="E36" s="5"/>
      <c r="F36" s="6"/>
      <c r="G36" s="7"/>
      <c r="H36" s="6"/>
      <c r="I36" s="6"/>
      <c r="J36" s="6"/>
      <c r="K36" s="6"/>
      <c r="L36" s="8"/>
      <c r="M36" s="6"/>
      <c r="N36" s="8"/>
      <c r="O36" s="6"/>
      <c r="P36" s="8"/>
      <c r="Q36" s="6"/>
      <c r="R36" s="9"/>
    </row>
    <row r="37" spans="1:18" ht="21" x14ac:dyDescent="0.35">
      <c r="A37" s="10"/>
      <c r="B37" s="11"/>
      <c r="C37" s="12"/>
      <c r="D37" s="13"/>
      <c r="E37" s="14"/>
      <c r="F37" s="11"/>
      <c r="G37" s="12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ht="21" x14ac:dyDescent="0.35">
      <c r="A38" s="16"/>
      <c r="B38" s="17"/>
      <c r="C38" s="18"/>
      <c r="D38" s="30"/>
      <c r="E38" s="31"/>
      <c r="F38" s="17"/>
      <c r="G38" s="18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21" x14ac:dyDescent="0.35">
      <c r="A39" s="23"/>
      <c r="B39" s="24"/>
      <c r="C39" s="25"/>
      <c r="D39" s="24"/>
      <c r="E39" s="19"/>
      <c r="F39" s="24"/>
      <c r="G39" s="25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51" spans="1:18" ht="18.75" x14ac:dyDescent="0.3">
      <c r="A51" s="27"/>
    </row>
    <row r="52" spans="1:18" ht="18.75" x14ac:dyDescent="0.3">
      <c r="A52" s="27"/>
    </row>
    <row r="53" spans="1:18" ht="18.75" x14ac:dyDescent="0.3">
      <c r="A53" s="118"/>
      <c r="B53" s="118"/>
      <c r="C53" s="118"/>
      <c r="D53" s="120"/>
      <c r="E53" s="3"/>
      <c r="F53" s="4"/>
      <c r="G53" s="122"/>
      <c r="H53" s="123"/>
      <c r="I53" s="124"/>
      <c r="J53" s="115"/>
      <c r="K53" s="116"/>
      <c r="L53" s="116"/>
      <c r="M53" s="116"/>
      <c r="N53" s="116"/>
      <c r="O53" s="116"/>
      <c r="P53" s="116"/>
      <c r="Q53" s="116"/>
      <c r="R53" s="117"/>
    </row>
    <row r="54" spans="1:18" ht="18.75" x14ac:dyDescent="0.3">
      <c r="A54" s="119"/>
      <c r="B54" s="119"/>
      <c r="C54" s="119"/>
      <c r="D54" s="121"/>
      <c r="E54" s="5"/>
      <c r="F54" s="6"/>
      <c r="G54" s="7"/>
      <c r="H54" s="6"/>
      <c r="I54" s="6"/>
      <c r="J54" s="6"/>
      <c r="K54" s="6"/>
      <c r="L54" s="8"/>
      <c r="M54" s="6"/>
      <c r="N54" s="8"/>
      <c r="O54" s="6"/>
      <c r="P54" s="8"/>
      <c r="Q54" s="6"/>
      <c r="R54" s="9"/>
    </row>
    <row r="55" spans="1:18" ht="21" x14ac:dyDescent="0.35">
      <c r="A55" s="10"/>
      <c r="B55" s="11"/>
      <c r="C55" s="12"/>
      <c r="D55" s="13"/>
      <c r="E55" s="14"/>
      <c r="F55" s="11"/>
      <c r="G55" s="12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ht="21" x14ac:dyDescent="0.35">
      <c r="A56" s="23"/>
      <c r="B56" s="24"/>
      <c r="C56" s="25"/>
      <c r="D56" s="24"/>
      <c r="E56" s="19"/>
      <c r="F56" s="24"/>
      <c r="G56" s="25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63" spans="1:18" ht="18.75" x14ac:dyDescent="0.3">
      <c r="A63" s="27"/>
    </row>
    <row r="64" spans="1:18" ht="18.75" x14ac:dyDescent="0.3">
      <c r="A64" s="27"/>
    </row>
    <row r="65" spans="1:18" ht="18.75" x14ac:dyDescent="0.3">
      <c r="A65" s="118"/>
      <c r="B65" s="118"/>
      <c r="C65" s="118"/>
      <c r="D65" s="120"/>
      <c r="E65" s="3"/>
      <c r="F65" s="4"/>
      <c r="G65" s="122"/>
      <c r="H65" s="123"/>
      <c r="I65" s="124"/>
      <c r="J65" s="115"/>
      <c r="K65" s="116"/>
      <c r="L65" s="116"/>
      <c r="M65" s="116"/>
      <c r="N65" s="116"/>
      <c r="O65" s="116"/>
      <c r="P65" s="116"/>
      <c r="Q65" s="116"/>
      <c r="R65" s="117"/>
    </row>
    <row r="66" spans="1:18" ht="18.75" x14ac:dyDescent="0.3">
      <c r="A66" s="119"/>
      <c r="B66" s="119"/>
      <c r="C66" s="119"/>
      <c r="D66" s="121"/>
      <c r="E66" s="5"/>
      <c r="F66" s="6"/>
      <c r="G66" s="7"/>
      <c r="H66" s="6"/>
      <c r="I66" s="6"/>
      <c r="J66" s="6"/>
      <c r="K66" s="6"/>
      <c r="L66" s="8"/>
      <c r="M66" s="6"/>
      <c r="N66" s="8"/>
      <c r="O66" s="6"/>
      <c r="P66" s="8"/>
      <c r="Q66" s="6"/>
      <c r="R66" s="9"/>
    </row>
    <row r="67" spans="1:18" ht="21" x14ac:dyDescent="0.35">
      <c r="A67" s="10"/>
      <c r="B67" s="11"/>
      <c r="C67" s="12"/>
      <c r="D67" s="13"/>
      <c r="E67" s="14"/>
      <c r="F67" s="11"/>
      <c r="G67" s="12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</row>
    <row r="68" spans="1:18" ht="21" x14ac:dyDescent="0.35">
      <c r="A68" s="23"/>
      <c r="B68" s="24"/>
      <c r="C68" s="25"/>
      <c r="D68" s="24"/>
      <c r="E68" s="19"/>
      <c r="F68" s="24"/>
      <c r="G68" s="25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72" spans="1:18" ht="18.75" x14ac:dyDescent="0.3">
      <c r="A72" s="27"/>
    </row>
    <row r="73" spans="1:18" ht="18.75" x14ac:dyDescent="0.3">
      <c r="A73" s="27"/>
    </row>
    <row r="74" spans="1:18" ht="18.75" x14ac:dyDescent="0.3">
      <c r="A74" s="118"/>
      <c r="B74" s="118"/>
      <c r="C74" s="118"/>
      <c r="D74" s="120"/>
      <c r="E74" s="3"/>
      <c r="F74" s="4"/>
      <c r="G74" s="122"/>
      <c r="H74" s="123"/>
      <c r="I74" s="124"/>
      <c r="J74" s="115"/>
      <c r="K74" s="116"/>
      <c r="L74" s="116"/>
      <c r="M74" s="116"/>
      <c r="N74" s="116"/>
      <c r="O74" s="116"/>
      <c r="P74" s="116"/>
      <c r="Q74" s="116"/>
      <c r="R74" s="117"/>
    </row>
    <row r="75" spans="1:18" ht="18.75" x14ac:dyDescent="0.3">
      <c r="A75" s="119"/>
      <c r="B75" s="119"/>
      <c r="C75" s="119"/>
      <c r="D75" s="121"/>
      <c r="E75" s="5"/>
      <c r="F75" s="6"/>
      <c r="G75" s="7"/>
      <c r="H75" s="6"/>
      <c r="I75" s="6"/>
      <c r="J75" s="6"/>
      <c r="K75" s="6"/>
      <c r="L75" s="8"/>
      <c r="M75" s="6"/>
      <c r="N75" s="8"/>
      <c r="O75" s="6"/>
      <c r="P75" s="8"/>
      <c r="Q75" s="6"/>
      <c r="R75" s="9"/>
    </row>
    <row r="76" spans="1:18" ht="21" x14ac:dyDescent="0.35">
      <c r="A76" s="10"/>
      <c r="B76" s="11"/>
      <c r="C76" s="12"/>
      <c r="D76" s="13"/>
      <c r="E76" s="14"/>
      <c r="F76" s="11"/>
      <c r="G76" s="12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7" spans="1:18" ht="21" x14ac:dyDescent="0.35">
      <c r="A77" s="23"/>
      <c r="B77" s="24"/>
      <c r="C77" s="25"/>
      <c r="D77" s="24"/>
      <c r="E77" s="19"/>
      <c r="F77" s="24"/>
      <c r="G77" s="25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</row>
  </sheetData>
  <mergeCells count="34">
    <mergeCell ref="A6:A7"/>
    <mergeCell ref="D2:I2"/>
    <mergeCell ref="B6:B7"/>
    <mergeCell ref="C6:C7"/>
    <mergeCell ref="D6:D7"/>
    <mergeCell ref="G6:I6"/>
    <mergeCell ref="A35:A36"/>
    <mergeCell ref="B35:B36"/>
    <mergeCell ref="C35:C36"/>
    <mergeCell ref="D35:D36"/>
    <mergeCell ref="G35:I35"/>
    <mergeCell ref="C53:C54"/>
    <mergeCell ref="D53:D54"/>
    <mergeCell ref="G53:I53"/>
    <mergeCell ref="J53:R53"/>
    <mergeCell ref="D31:I31"/>
    <mergeCell ref="D32:I32"/>
    <mergeCell ref="J35:R35"/>
    <mergeCell ref="A24:S24"/>
    <mergeCell ref="J6:R6"/>
    <mergeCell ref="A74:A75"/>
    <mergeCell ref="B74:B75"/>
    <mergeCell ref="C74:C75"/>
    <mergeCell ref="D74:D75"/>
    <mergeCell ref="G74:I74"/>
    <mergeCell ref="J74:R74"/>
    <mergeCell ref="A65:A66"/>
    <mergeCell ref="B65:B66"/>
    <mergeCell ref="C65:C66"/>
    <mergeCell ref="D65:D66"/>
    <mergeCell ref="G65:I65"/>
    <mergeCell ref="J65:R65"/>
    <mergeCell ref="A53:A54"/>
    <mergeCell ref="B53:B54"/>
  </mergeCells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view="pageBreakPreview" zoomScale="87" zoomScaleNormal="100" zoomScaleSheetLayoutView="87" workbookViewId="0">
      <selection activeCell="D35" sqref="D35"/>
    </sheetView>
  </sheetViews>
  <sheetFormatPr defaultRowHeight="14.25" x14ac:dyDescent="0.2"/>
  <cols>
    <col min="1" max="1" width="3" customWidth="1"/>
    <col min="2" max="2" width="23.375" customWidth="1"/>
    <col min="3" max="3" width="19.375" customWidth="1"/>
    <col min="4" max="4" width="8.2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44</v>
      </c>
      <c r="B4" s="27"/>
    </row>
    <row r="5" spans="1:18" ht="18.75" x14ac:dyDescent="0.3">
      <c r="A5" s="27" t="s">
        <v>47</v>
      </c>
      <c r="B5" s="27"/>
    </row>
    <row r="6" spans="1:18" ht="18.75" x14ac:dyDescent="0.3">
      <c r="A6" s="132" t="s">
        <v>4</v>
      </c>
      <c r="B6" s="132" t="s">
        <v>24</v>
      </c>
      <c r="C6" s="132" t="s">
        <v>25</v>
      </c>
      <c r="D6" s="134" t="s">
        <v>5</v>
      </c>
      <c r="E6" s="84" t="s">
        <v>6</v>
      </c>
      <c r="F6" s="85" t="s">
        <v>7</v>
      </c>
      <c r="G6" s="136" t="s">
        <v>8</v>
      </c>
      <c r="H6" s="137"/>
      <c r="I6" s="138"/>
      <c r="J6" s="129" t="s">
        <v>9</v>
      </c>
      <c r="K6" s="130"/>
      <c r="L6" s="130"/>
      <c r="M6" s="130"/>
      <c r="N6" s="130"/>
      <c r="O6" s="130"/>
      <c r="P6" s="130"/>
      <c r="Q6" s="130"/>
      <c r="R6" s="131"/>
    </row>
    <row r="7" spans="1:18" ht="18.75" x14ac:dyDescent="0.3">
      <c r="A7" s="133"/>
      <c r="B7" s="133"/>
      <c r="C7" s="133"/>
      <c r="D7" s="135"/>
      <c r="E7" s="86" t="s">
        <v>10</v>
      </c>
      <c r="F7" s="87" t="s">
        <v>10</v>
      </c>
      <c r="G7" s="88" t="s">
        <v>11</v>
      </c>
      <c r="H7" s="87" t="s">
        <v>12</v>
      </c>
      <c r="I7" s="87" t="s">
        <v>13</v>
      </c>
      <c r="J7" s="87" t="s">
        <v>14</v>
      </c>
      <c r="K7" s="87" t="s">
        <v>15</v>
      </c>
      <c r="L7" s="89" t="s">
        <v>16</v>
      </c>
      <c r="M7" s="87" t="s">
        <v>17</v>
      </c>
      <c r="N7" s="89" t="s">
        <v>18</v>
      </c>
      <c r="O7" s="87" t="s">
        <v>19</v>
      </c>
      <c r="P7" s="89" t="s">
        <v>20</v>
      </c>
      <c r="Q7" s="87" t="s">
        <v>21</v>
      </c>
      <c r="R7" s="90" t="s">
        <v>22</v>
      </c>
    </row>
    <row r="8" spans="1:18" ht="21" x14ac:dyDescent="0.35">
      <c r="A8" s="91">
        <v>1</v>
      </c>
      <c r="B8" s="92" t="s">
        <v>45</v>
      </c>
      <c r="C8" s="92" t="s">
        <v>115</v>
      </c>
      <c r="D8" s="93">
        <v>58000</v>
      </c>
      <c r="E8" s="94" t="s">
        <v>72</v>
      </c>
      <c r="F8" s="92" t="s">
        <v>34</v>
      </c>
      <c r="G8" s="95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</row>
    <row r="9" spans="1:18" ht="21" x14ac:dyDescent="0.35">
      <c r="A9" s="97"/>
      <c r="B9" s="98"/>
      <c r="C9" s="98" t="s">
        <v>116</v>
      </c>
      <c r="D9" s="98"/>
      <c r="E9" s="99"/>
      <c r="F9" s="98"/>
      <c r="G9" s="100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</row>
    <row r="10" spans="1:18" ht="21" x14ac:dyDescent="0.35">
      <c r="A10" s="91">
        <v>2</v>
      </c>
      <c r="B10" s="92" t="s">
        <v>46</v>
      </c>
      <c r="C10" s="92" t="s">
        <v>117</v>
      </c>
      <c r="D10" s="93">
        <v>3000</v>
      </c>
      <c r="E10" s="94" t="s">
        <v>72</v>
      </c>
      <c r="F10" s="92" t="s">
        <v>34</v>
      </c>
      <c r="G10" s="95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ht="21" x14ac:dyDescent="0.35">
      <c r="A11" s="97"/>
      <c r="B11" s="98"/>
      <c r="C11" s="98" t="s">
        <v>118</v>
      </c>
      <c r="D11" s="98"/>
      <c r="E11" s="99"/>
      <c r="F11" s="98"/>
      <c r="G11" s="100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</row>
    <row r="12" spans="1:18" ht="21" x14ac:dyDescent="0.35">
      <c r="A12" s="91">
        <v>3</v>
      </c>
      <c r="B12" s="92" t="s">
        <v>90</v>
      </c>
      <c r="C12" s="92" t="s">
        <v>119</v>
      </c>
      <c r="D12" s="93">
        <v>10000</v>
      </c>
      <c r="E12" s="94" t="s">
        <v>72</v>
      </c>
      <c r="F12" s="92" t="s">
        <v>34</v>
      </c>
      <c r="G12" s="95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</row>
    <row r="13" spans="1:18" ht="21" x14ac:dyDescent="0.35">
      <c r="A13" s="102"/>
      <c r="B13" s="98" t="s">
        <v>91</v>
      </c>
      <c r="C13" s="98" t="s">
        <v>91</v>
      </c>
      <c r="D13" s="98"/>
      <c r="E13" s="99"/>
      <c r="F13" s="98"/>
      <c r="G13" s="100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</row>
    <row r="14" spans="1:18" x14ac:dyDescent="0.2">
      <c r="A14" s="103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</row>
    <row r="15" spans="1:18" x14ac:dyDescent="0.2">
      <c r="A15" s="10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5"/>
    </row>
    <row r="16" spans="1:18" s="81" customFormat="1" ht="18.75" x14ac:dyDescent="0.3">
      <c r="A16" s="106" t="s">
        <v>120</v>
      </c>
      <c r="B16" s="107"/>
      <c r="C16" s="107"/>
      <c r="D16" s="108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7"/>
    </row>
    <row r="17" spans="1:19" s="81" customFormat="1" ht="18.75" x14ac:dyDescent="0.3">
      <c r="A17" s="113" t="s">
        <v>121</v>
      </c>
      <c r="B17" s="112"/>
      <c r="C17" s="112"/>
      <c r="D17" s="110">
        <f>D12+D10+D8</f>
        <v>71000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2"/>
    </row>
    <row r="28" spans="1:19" ht="18.75" x14ac:dyDescent="0.3">
      <c r="A28" s="114" t="s">
        <v>126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</row>
    <row r="32" spans="1:19" s="51" customFormat="1" x14ac:dyDescent="0.2"/>
    <row r="33" spans="1:18" s="51" customFormat="1" x14ac:dyDescent="0.2"/>
    <row r="34" spans="1:18" s="51" customFormat="1" x14ac:dyDescent="0.2"/>
    <row r="35" spans="1:18" s="51" customFormat="1" ht="18.75" x14ac:dyDescent="0.3">
      <c r="D35" s="77"/>
      <c r="E35" s="77"/>
      <c r="F35" s="77"/>
      <c r="G35" s="77"/>
      <c r="H35" s="77"/>
      <c r="I35" s="77"/>
      <c r="Q35" s="78"/>
    </row>
    <row r="36" spans="1:18" s="51" customFormat="1" ht="18.75" x14ac:dyDescent="0.3">
      <c r="D36" s="126"/>
      <c r="E36" s="126"/>
      <c r="F36" s="126"/>
      <c r="G36" s="126"/>
      <c r="H36" s="126"/>
      <c r="I36" s="126"/>
    </row>
    <row r="37" spans="1:18" s="51" customFormat="1" ht="18.75" x14ac:dyDescent="0.3">
      <c r="D37" s="126"/>
      <c r="E37" s="126"/>
      <c r="F37" s="126"/>
      <c r="G37" s="126"/>
      <c r="H37" s="126"/>
      <c r="I37" s="126"/>
    </row>
    <row r="38" spans="1:18" s="51" customFormat="1" ht="18.75" x14ac:dyDescent="0.3">
      <c r="A38" s="53"/>
    </row>
    <row r="39" spans="1:18" s="51" customFormat="1" ht="18.75" x14ac:dyDescent="0.3">
      <c r="A39" s="53"/>
      <c r="B39" s="53"/>
    </row>
    <row r="40" spans="1:18" s="51" customFormat="1" ht="18.75" x14ac:dyDescent="0.3">
      <c r="A40" s="127"/>
      <c r="B40" s="127"/>
      <c r="C40" s="127"/>
      <c r="D40" s="128"/>
      <c r="E40" s="57"/>
      <c r="F40" s="32"/>
      <c r="G40" s="127"/>
      <c r="H40" s="127"/>
      <c r="I40" s="127"/>
      <c r="J40" s="126"/>
      <c r="K40" s="126"/>
      <c r="L40" s="126"/>
      <c r="M40" s="126"/>
      <c r="N40" s="126"/>
      <c r="O40" s="126"/>
      <c r="P40" s="126"/>
      <c r="Q40" s="126"/>
      <c r="R40" s="126"/>
    </row>
    <row r="41" spans="1:18" s="51" customFormat="1" ht="18.75" x14ac:dyDescent="0.3">
      <c r="A41" s="127"/>
      <c r="B41" s="127"/>
      <c r="C41" s="127"/>
      <c r="D41" s="128"/>
      <c r="E41" s="57"/>
      <c r="F41" s="32"/>
      <c r="G41" s="57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51" customFormat="1" ht="21" x14ac:dyDescent="0.35">
      <c r="A42" s="66"/>
      <c r="B42" s="18"/>
      <c r="C42" s="18"/>
      <c r="D42" s="67"/>
      <c r="E42" s="31"/>
      <c r="F42" s="18"/>
      <c r="G42" s="1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51" customFormat="1" ht="21" x14ac:dyDescent="0.35">
      <c r="A43" s="66"/>
      <c r="B43" s="18"/>
      <c r="C43" s="18"/>
      <c r="D43" s="67"/>
      <c r="E43" s="31"/>
      <c r="F43" s="18"/>
      <c r="G43" s="1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51" customFormat="1" ht="21" x14ac:dyDescent="0.35">
      <c r="A44" s="66"/>
      <c r="B44" s="18"/>
      <c r="C44" s="18"/>
      <c r="D44" s="18"/>
      <c r="E44" s="31"/>
      <c r="F44" s="18"/>
      <c r="G44" s="1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51" customFormat="1" x14ac:dyDescent="0.2"/>
    <row r="46" spans="1:18" s="51" customFormat="1" x14ac:dyDescent="0.2"/>
    <row r="47" spans="1:18" s="51" customFormat="1" x14ac:dyDescent="0.2"/>
    <row r="48" spans="1:18" s="51" customFormat="1" x14ac:dyDescent="0.2"/>
    <row r="49" spans="1:18" s="51" customFormat="1" x14ac:dyDescent="0.2"/>
    <row r="50" spans="1:18" s="51" customFormat="1" x14ac:dyDescent="0.2"/>
    <row r="51" spans="1:18" s="51" customFormat="1" x14ac:dyDescent="0.2"/>
    <row r="52" spans="1:18" s="51" customFormat="1" x14ac:dyDescent="0.2"/>
    <row r="53" spans="1:18" s="51" customFormat="1" x14ac:dyDescent="0.2"/>
    <row r="54" spans="1:18" s="51" customFormat="1" x14ac:dyDescent="0.2"/>
    <row r="55" spans="1:18" s="51" customFormat="1" x14ac:dyDescent="0.2"/>
    <row r="56" spans="1:18" s="51" customFormat="1" ht="18.75" x14ac:dyDescent="0.3">
      <c r="A56" s="53"/>
    </row>
    <row r="57" spans="1:18" s="51" customFormat="1" ht="18.75" x14ac:dyDescent="0.3">
      <c r="A57" s="53"/>
    </row>
    <row r="58" spans="1:18" s="51" customFormat="1" ht="18.75" x14ac:dyDescent="0.3">
      <c r="A58" s="127"/>
      <c r="B58" s="127"/>
      <c r="C58" s="127"/>
      <c r="D58" s="128"/>
      <c r="E58" s="57"/>
      <c r="F58" s="32"/>
      <c r="G58" s="127"/>
      <c r="H58" s="127"/>
      <c r="I58" s="127"/>
      <c r="J58" s="126"/>
      <c r="K58" s="126"/>
      <c r="L58" s="126"/>
      <c r="M58" s="126"/>
      <c r="N58" s="126"/>
      <c r="O58" s="126"/>
      <c r="P58" s="126"/>
      <c r="Q58" s="126"/>
      <c r="R58" s="126"/>
    </row>
    <row r="59" spans="1:18" s="51" customFormat="1" ht="18.75" x14ac:dyDescent="0.3">
      <c r="A59" s="127"/>
      <c r="B59" s="127"/>
      <c r="C59" s="127"/>
      <c r="D59" s="128"/>
      <c r="E59" s="57"/>
      <c r="F59" s="32"/>
      <c r="G59" s="57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51" customFormat="1" ht="21" x14ac:dyDescent="0.35">
      <c r="A60" s="66"/>
      <c r="B60" s="18"/>
      <c r="C60" s="18"/>
      <c r="D60" s="67"/>
      <c r="E60" s="31"/>
      <c r="F60" s="18"/>
      <c r="G60" s="1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51" customFormat="1" ht="21" x14ac:dyDescent="0.35">
      <c r="A61" s="66"/>
      <c r="B61" s="18"/>
      <c r="C61" s="18"/>
      <c r="D61" s="18"/>
      <c r="E61" s="31"/>
      <c r="F61" s="18"/>
      <c r="G61" s="1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51" customFormat="1" x14ac:dyDescent="0.2"/>
    <row r="68" spans="1:18" ht="18.75" x14ac:dyDescent="0.3">
      <c r="A68" s="27"/>
    </row>
    <row r="69" spans="1:18" ht="18.75" x14ac:dyDescent="0.3">
      <c r="A69" s="27"/>
    </row>
    <row r="70" spans="1:18" ht="18.75" x14ac:dyDescent="0.3">
      <c r="A70" s="118"/>
      <c r="B70" s="118"/>
      <c r="C70" s="118"/>
      <c r="D70" s="120"/>
      <c r="E70" s="3"/>
      <c r="F70" s="4"/>
      <c r="G70" s="122"/>
      <c r="H70" s="123"/>
      <c r="I70" s="124"/>
      <c r="J70" s="115"/>
      <c r="K70" s="116"/>
      <c r="L70" s="116"/>
      <c r="M70" s="116"/>
      <c r="N70" s="116"/>
      <c r="O70" s="116"/>
      <c r="P70" s="116"/>
      <c r="Q70" s="116"/>
      <c r="R70" s="117"/>
    </row>
    <row r="71" spans="1:18" ht="18.75" x14ac:dyDescent="0.3">
      <c r="A71" s="119"/>
      <c r="B71" s="119"/>
      <c r="C71" s="119"/>
      <c r="D71" s="121"/>
      <c r="E71" s="5"/>
      <c r="F71" s="6"/>
      <c r="G71" s="7"/>
      <c r="H71" s="6"/>
      <c r="I71" s="6"/>
      <c r="J71" s="6"/>
      <c r="K71" s="6"/>
      <c r="L71" s="8"/>
      <c r="M71" s="6"/>
      <c r="N71" s="8"/>
      <c r="O71" s="6"/>
      <c r="P71" s="8"/>
      <c r="Q71" s="6"/>
      <c r="R71" s="9"/>
    </row>
    <row r="72" spans="1:18" ht="21" x14ac:dyDescent="0.35">
      <c r="A72" s="10"/>
      <c r="B72" s="11"/>
      <c r="C72" s="12"/>
      <c r="D72" s="13"/>
      <c r="E72" s="14"/>
      <c r="F72" s="11"/>
      <c r="G72" s="12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</row>
    <row r="73" spans="1:18" ht="21" x14ac:dyDescent="0.35">
      <c r="A73" s="23"/>
      <c r="B73" s="24"/>
      <c r="C73" s="25"/>
      <c r="D73" s="24"/>
      <c r="E73" s="19"/>
      <c r="F73" s="24"/>
      <c r="G73" s="25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7" spans="1:18" ht="18.75" x14ac:dyDescent="0.3">
      <c r="A77" s="27"/>
    </row>
    <row r="78" spans="1:18" ht="18.75" x14ac:dyDescent="0.3">
      <c r="A78" s="27"/>
    </row>
    <row r="79" spans="1:18" ht="18.75" x14ac:dyDescent="0.3">
      <c r="A79" s="118"/>
      <c r="B79" s="118"/>
      <c r="C79" s="118"/>
      <c r="D79" s="120"/>
      <c r="E79" s="3"/>
      <c r="F79" s="4"/>
      <c r="G79" s="122"/>
      <c r="H79" s="123"/>
      <c r="I79" s="124"/>
      <c r="J79" s="115"/>
      <c r="K79" s="116"/>
      <c r="L79" s="116"/>
      <c r="M79" s="116"/>
      <c r="N79" s="116"/>
      <c r="O79" s="116"/>
      <c r="P79" s="116"/>
      <c r="Q79" s="116"/>
      <c r="R79" s="117"/>
    </row>
    <row r="80" spans="1:18" ht="18.75" x14ac:dyDescent="0.3">
      <c r="A80" s="119"/>
      <c r="B80" s="119"/>
      <c r="C80" s="119"/>
      <c r="D80" s="121"/>
      <c r="E80" s="5"/>
      <c r="F80" s="6"/>
      <c r="G80" s="7"/>
      <c r="H80" s="6"/>
      <c r="I80" s="6"/>
      <c r="J80" s="6"/>
      <c r="K80" s="6"/>
      <c r="L80" s="8"/>
      <c r="M80" s="6"/>
      <c r="N80" s="8"/>
      <c r="O80" s="6"/>
      <c r="P80" s="8"/>
      <c r="Q80" s="6"/>
      <c r="R80" s="9"/>
    </row>
    <row r="81" spans="1:18" ht="21" x14ac:dyDescent="0.35">
      <c r="A81" s="10"/>
      <c r="B81" s="11"/>
      <c r="C81" s="12"/>
      <c r="D81" s="13"/>
      <c r="E81" s="14"/>
      <c r="F81" s="11"/>
      <c r="G81" s="12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</row>
    <row r="82" spans="1:18" ht="21" x14ac:dyDescent="0.35">
      <c r="A82" s="23"/>
      <c r="B82" s="24"/>
      <c r="C82" s="25"/>
      <c r="D82" s="24"/>
      <c r="E82" s="19"/>
      <c r="F82" s="24"/>
      <c r="G82" s="25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</row>
  </sheetData>
  <mergeCells count="34">
    <mergeCell ref="D2:I2"/>
    <mergeCell ref="A6:A7"/>
    <mergeCell ref="B6:B7"/>
    <mergeCell ref="C6:C7"/>
    <mergeCell ref="D6:D7"/>
    <mergeCell ref="G6:I6"/>
    <mergeCell ref="J58:R58"/>
    <mergeCell ref="J6:R6"/>
    <mergeCell ref="D36:I36"/>
    <mergeCell ref="D37:I37"/>
    <mergeCell ref="A40:A41"/>
    <mergeCell ref="B40:B41"/>
    <mergeCell ref="C40:C41"/>
    <mergeCell ref="D40:D41"/>
    <mergeCell ref="G40:I40"/>
    <mergeCell ref="J40:R40"/>
    <mergeCell ref="A58:A59"/>
    <mergeCell ref="B58:B59"/>
    <mergeCell ref="C58:C59"/>
    <mergeCell ref="D58:D59"/>
    <mergeCell ref="G58:I58"/>
    <mergeCell ref="A28:S28"/>
    <mergeCell ref="J79:R79"/>
    <mergeCell ref="A70:A71"/>
    <mergeCell ref="B70:B71"/>
    <mergeCell ref="C70:C71"/>
    <mergeCell ref="D70:D71"/>
    <mergeCell ref="G70:I70"/>
    <mergeCell ref="J70:R70"/>
    <mergeCell ref="A79:A80"/>
    <mergeCell ref="B79:B80"/>
    <mergeCell ref="C79:C80"/>
    <mergeCell ref="D79:D80"/>
    <mergeCell ref="G79:I79"/>
  </mergeCells>
  <pageMargins left="0.7086614173228347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view="pageBreakPreview" topLeftCell="A4" zoomScale="98" zoomScaleNormal="100" zoomScaleSheetLayoutView="98" workbookViewId="0">
      <selection activeCell="A28" sqref="A28:S28"/>
    </sheetView>
  </sheetViews>
  <sheetFormatPr defaultRowHeight="14.25" x14ac:dyDescent="0.2"/>
  <cols>
    <col min="1" max="1" width="3.75" customWidth="1"/>
    <col min="2" max="2" width="24.125" customWidth="1"/>
    <col min="3" max="3" width="17.375" customWidth="1"/>
    <col min="4" max="4" width="8.62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48</v>
      </c>
      <c r="B4" s="27"/>
    </row>
    <row r="5" spans="1:18" ht="18.75" x14ac:dyDescent="0.3">
      <c r="A5" s="27" t="s">
        <v>50</v>
      </c>
      <c r="B5" s="27"/>
    </row>
    <row r="6" spans="1:18" ht="18.75" x14ac:dyDescent="0.3">
      <c r="A6" s="118" t="s">
        <v>4</v>
      </c>
      <c r="B6" s="118" t="s">
        <v>24</v>
      </c>
      <c r="C6" s="118" t="s">
        <v>25</v>
      </c>
      <c r="D6" s="120" t="s">
        <v>5</v>
      </c>
      <c r="E6" s="3" t="s">
        <v>6</v>
      </c>
      <c r="F6" s="4" t="s">
        <v>7</v>
      </c>
      <c r="G6" s="122" t="s">
        <v>8</v>
      </c>
      <c r="H6" s="123"/>
      <c r="I6" s="124"/>
      <c r="J6" s="115" t="s">
        <v>9</v>
      </c>
      <c r="K6" s="116"/>
      <c r="L6" s="116"/>
      <c r="M6" s="116"/>
      <c r="N6" s="116"/>
      <c r="O6" s="116"/>
      <c r="P6" s="116"/>
      <c r="Q6" s="116"/>
      <c r="R6" s="117"/>
    </row>
    <row r="7" spans="1:18" ht="18.75" x14ac:dyDescent="0.3">
      <c r="A7" s="119"/>
      <c r="B7" s="119"/>
      <c r="C7" s="119"/>
      <c r="D7" s="121"/>
      <c r="E7" s="5" t="s">
        <v>10</v>
      </c>
      <c r="F7" s="6" t="s">
        <v>10</v>
      </c>
      <c r="G7" s="7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8" t="s">
        <v>16</v>
      </c>
      <c r="M7" s="6" t="s">
        <v>17</v>
      </c>
      <c r="N7" s="8" t="s">
        <v>18</v>
      </c>
      <c r="O7" s="6" t="s">
        <v>19</v>
      </c>
      <c r="P7" s="8" t="s">
        <v>20</v>
      </c>
      <c r="Q7" s="6" t="s">
        <v>21</v>
      </c>
      <c r="R7" s="9" t="s">
        <v>22</v>
      </c>
    </row>
    <row r="8" spans="1:18" ht="21" x14ac:dyDescent="0.35">
      <c r="A8" s="10">
        <v>1</v>
      </c>
      <c r="B8" s="11" t="s">
        <v>49</v>
      </c>
      <c r="C8" s="11" t="s">
        <v>88</v>
      </c>
      <c r="D8" s="13">
        <v>20000</v>
      </c>
      <c r="E8" s="79" t="s">
        <v>72</v>
      </c>
      <c r="F8" s="11" t="s">
        <v>62</v>
      </c>
      <c r="G8" s="12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1" x14ac:dyDescent="0.35">
      <c r="A9" s="23"/>
      <c r="B9" s="24"/>
      <c r="C9" s="24" t="s">
        <v>89</v>
      </c>
      <c r="D9" s="33"/>
      <c r="E9" s="80"/>
      <c r="F9" s="24"/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21" x14ac:dyDescent="0.35">
      <c r="A10" s="16"/>
      <c r="B10" s="17"/>
      <c r="C10" s="18"/>
      <c r="D10" s="30"/>
      <c r="E10" s="31"/>
      <c r="F10" s="17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21" x14ac:dyDescent="0.35">
      <c r="A11" s="16"/>
      <c r="B11" s="17"/>
      <c r="C11" s="18"/>
      <c r="D11" s="30"/>
      <c r="E11" s="31"/>
      <c r="F11" s="17"/>
      <c r="G11" s="18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21" x14ac:dyDescent="0.35">
      <c r="A12" s="23"/>
      <c r="B12" s="24"/>
      <c r="C12" s="25"/>
      <c r="D12" s="24"/>
      <c r="E12" s="19"/>
      <c r="F12" s="24"/>
      <c r="G12" s="25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x14ac:dyDescent="0.2">
      <c r="A13" s="55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6"/>
    </row>
    <row r="14" spans="1:18" x14ac:dyDescent="0.2">
      <c r="A14" s="55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6"/>
    </row>
    <row r="15" spans="1:18" ht="18.75" x14ac:dyDescent="0.3">
      <c r="A15" s="82" t="s">
        <v>66</v>
      </c>
      <c r="B15" s="44"/>
      <c r="C15" s="48"/>
      <c r="D15" s="48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</row>
    <row r="16" spans="1:18" ht="18.75" x14ac:dyDescent="0.3">
      <c r="A16" s="45"/>
      <c r="B16" s="50">
        <v>1</v>
      </c>
      <c r="C16" s="49"/>
      <c r="D16" s="36">
        <f>D8</f>
        <v>20000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7"/>
    </row>
    <row r="21" spans="1:19" s="51" customFormat="1" x14ac:dyDescent="0.2"/>
    <row r="22" spans="1:19" s="51" customFormat="1" x14ac:dyDescent="0.2"/>
    <row r="23" spans="1:19" s="51" customFormat="1" x14ac:dyDescent="0.2"/>
    <row r="24" spans="1:19" s="51" customFormat="1" x14ac:dyDescent="0.2"/>
    <row r="25" spans="1:19" s="51" customFormat="1" x14ac:dyDescent="0.2"/>
    <row r="26" spans="1:19" s="51" customFormat="1" ht="18.75" x14ac:dyDescent="0.3">
      <c r="D26" s="77"/>
      <c r="E26" s="77"/>
      <c r="F26" s="77"/>
      <c r="G26" s="77"/>
      <c r="H26" s="77"/>
      <c r="I26" s="77"/>
      <c r="Q26" s="78"/>
    </row>
    <row r="27" spans="1:19" s="51" customFormat="1" ht="18.75" x14ac:dyDescent="0.3">
      <c r="D27" s="126"/>
      <c r="E27" s="126"/>
      <c r="F27" s="126"/>
      <c r="G27" s="126"/>
      <c r="H27" s="126"/>
      <c r="I27" s="126"/>
    </row>
    <row r="28" spans="1:19" s="51" customFormat="1" ht="18.75" x14ac:dyDescent="0.3">
      <c r="A28" s="114" t="s">
        <v>127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</row>
    <row r="29" spans="1:19" s="51" customFormat="1" ht="18.75" x14ac:dyDescent="0.3">
      <c r="A29" s="53"/>
    </row>
    <row r="30" spans="1:19" s="51" customFormat="1" ht="18.75" x14ac:dyDescent="0.3">
      <c r="A30" s="53"/>
      <c r="B30" s="53"/>
    </row>
    <row r="31" spans="1:19" s="51" customFormat="1" ht="18.75" x14ac:dyDescent="0.3">
      <c r="A31" s="127"/>
      <c r="B31" s="127"/>
      <c r="C31" s="127"/>
      <c r="D31" s="128"/>
      <c r="E31" s="57"/>
      <c r="F31" s="32"/>
      <c r="G31" s="127"/>
      <c r="H31" s="127"/>
      <c r="I31" s="127"/>
      <c r="J31" s="126"/>
      <c r="K31" s="126"/>
      <c r="L31" s="126"/>
      <c r="M31" s="126"/>
      <c r="N31" s="126"/>
      <c r="O31" s="126"/>
      <c r="P31" s="126"/>
      <c r="Q31" s="126"/>
      <c r="R31" s="126"/>
    </row>
    <row r="32" spans="1:19" s="51" customFormat="1" ht="18.75" x14ac:dyDescent="0.3">
      <c r="A32" s="127"/>
      <c r="B32" s="127"/>
      <c r="C32" s="127"/>
      <c r="D32" s="128"/>
      <c r="E32" s="57"/>
      <c r="F32" s="32"/>
      <c r="G32" s="57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51" customFormat="1" ht="21" x14ac:dyDescent="0.35">
      <c r="A33" s="66"/>
      <c r="B33" s="18"/>
      <c r="C33" s="18"/>
      <c r="D33" s="67"/>
      <c r="E33" s="31"/>
      <c r="F33" s="18"/>
      <c r="G33" s="1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51" customFormat="1" ht="21" x14ac:dyDescent="0.35">
      <c r="A34" s="66"/>
      <c r="B34" s="18"/>
      <c r="C34" s="18"/>
      <c r="D34" s="67"/>
      <c r="E34" s="31"/>
      <c r="F34" s="18"/>
      <c r="G34" s="1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51" customFormat="1" ht="21" x14ac:dyDescent="0.35">
      <c r="A35" s="66"/>
      <c r="B35" s="18"/>
      <c r="C35" s="18"/>
      <c r="D35" s="18"/>
      <c r="E35" s="31"/>
      <c r="F35" s="18"/>
      <c r="G35" s="1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51" customFormat="1" x14ac:dyDescent="0.2"/>
    <row r="37" spans="1:18" s="51" customFormat="1" x14ac:dyDescent="0.2"/>
    <row r="38" spans="1:18" s="51" customFormat="1" x14ac:dyDescent="0.2"/>
    <row r="39" spans="1:18" s="51" customFormat="1" x14ac:dyDescent="0.2"/>
    <row r="40" spans="1:18" s="51" customFormat="1" x14ac:dyDescent="0.2"/>
    <row r="41" spans="1:18" s="51" customFormat="1" x14ac:dyDescent="0.2"/>
    <row r="42" spans="1:18" s="51" customFormat="1" x14ac:dyDescent="0.2"/>
    <row r="43" spans="1:18" s="51" customFormat="1" x14ac:dyDescent="0.2"/>
    <row r="44" spans="1:18" s="51" customFormat="1" x14ac:dyDescent="0.2"/>
    <row r="45" spans="1:18" s="51" customFormat="1" x14ac:dyDescent="0.2"/>
    <row r="46" spans="1:18" s="51" customFormat="1" x14ac:dyDescent="0.2"/>
    <row r="47" spans="1:18" s="51" customFormat="1" ht="18.75" x14ac:dyDescent="0.3">
      <c r="A47" s="53"/>
    </row>
    <row r="48" spans="1:18" s="51" customFormat="1" ht="18.75" x14ac:dyDescent="0.3">
      <c r="A48" s="53"/>
    </row>
    <row r="49" spans="1:18" s="51" customFormat="1" ht="18.75" x14ac:dyDescent="0.3">
      <c r="A49" s="127"/>
      <c r="B49" s="127"/>
      <c r="C49" s="127"/>
      <c r="D49" s="128"/>
      <c r="E49" s="57"/>
      <c r="F49" s="32"/>
      <c r="G49" s="127"/>
      <c r="H49" s="127"/>
      <c r="I49" s="127"/>
      <c r="J49" s="126"/>
      <c r="K49" s="126"/>
      <c r="L49" s="126"/>
      <c r="M49" s="126"/>
      <c r="N49" s="126"/>
      <c r="O49" s="126"/>
      <c r="P49" s="126"/>
      <c r="Q49" s="126"/>
      <c r="R49" s="126"/>
    </row>
    <row r="50" spans="1:18" s="51" customFormat="1" ht="18.75" x14ac:dyDescent="0.3">
      <c r="A50" s="127"/>
      <c r="B50" s="127"/>
      <c r="C50" s="127"/>
      <c r="D50" s="128"/>
      <c r="E50" s="57"/>
      <c r="F50" s="32"/>
      <c r="G50" s="57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51" customFormat="1" ht="21" x14ac:dyDescent="0.35">
      <c r="A51" s="66"/>
      <c r="B51" s="18"/>
      <c r="C51" s="18"/>
      <c r="D51" s="67"/>
      <c r="E51" s="31"/>
      <c r="F51" s="18"/>
      <c r="G51" s="1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51" customFormat="1" ht="21" x14ac:dyDescent="0.35">
      <c r="A52" s="66"/>
      <c r="B52" s="18"/>
      <c r="C52" s="18"/>
      <c r="D52" s="18"/>
      <c r="E52" s="31"/>
      <c r="F52" s="18"/>
      <c r="G52" s="1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51" customFormat="1" x14ac:dyDescent="0.2"/>
    <row r="54" spans="1:18" s="51" customFormat="1" x14ac:dyDescent="0.2"/>
    <row r="55" spans="1:18" s="51" customFormat="1" x14ac:dyDescent="0.2"/>
    <row r="56" spans="1:18" s="51" customFormat="1" x14ac:dyDescent="0.2"/>
    <row r="57" spans="1:18" s="51" customFormat="1" x14ac:dyDescent="0.2"/>
    <row r="58" spans="1:18" s="51" customFormat="1" x14ac:dyDescent="0.2"/>
    <row r="59" spans="1:18" s="51" customFormat="1" ht="18.75" x14ac:dyDescent="0.3">
      <c r="A59" s="53"/>
    </row>
    <row r="60" spans="1:18" s="51" customFormat="1" ht="18.75" x14ac:dyDescent="0.3">
      <c r="A60" s="53"/>
    </row>
    <row r="61" spans="1:18" s="51" customFormat="1" ht="18.75" x14ac:dyDescent="0.3">
      <c r="A61" s="127"/>
      <c r="B61" s="127"/>
      <c r="C61" s="127"/>
      <c r="D61" s="128"/>
      <c r="E61" s="57"/>
      <c r="F61" s="32"/>
      <c r="G61" s="127"/>
      <c r="H61" s="127"/>
      <c r="I61" s="127"/>
      <c r="J61" s="126"/>
      <c r="K61" s="126"/>
      <c r="L61" s="126"/>
      <c r="M61" s="126"/>
      <c r="N61" s="126"/>
      <c r="O61" s="126"/>
      <c r="P61" s="126"/>
      <c r="Q61" s="126"/>
      <c r="R61" s="126"/>
    </row>
    <row r="62" spans="1:18" s="51" customFormat="1" ht="18.75" x14ac:dyDescent="0.3">
      <c r="A62" s="127"/>
      <c r="B62" s="127"/>
      <c r="C62" s="127"/>
      <c r="D62" s="128"/>
      <c r="E62" s="57"/>
      <c r="F62" s="32"/>
      <c r="G62" s="57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51" customFormat="1" ht="21" x14ac:dyDescent="0.35">
      <c r="A63" s="66"/>
      <c r="B63" s="18"/>
      <c r="C63" s="18"/>
      <c r="D63" s="67"/>
      <c r="E63" s="31"/>
      <c r="F63" s="18"/>
      <c r="G63" s="1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ht="21" x14ac:dyDescent="0.35">
      <c r="A64" s="23"/>
      <c r="B64" s="24"/>
      <c r="C64" s="25"/>
      <c r="D64" s="24"/>
      <c r="E64" s="19"/>
      <c r="F64" s="24"/>
      <c r="G64" s="25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8" spans="1:18" ht="18.75" x14ac:dyDescent="0.3">
      <c r="A68" s="27"/>
    </row>
    <row r="69" spans="1:18" ht="18.75" x14ac:dyDescent="0.3">
      <c r="A69" s="27"/>
    </row>
    <row r="70" spans="1:18" ht="18.75" x14ac:dyDescent="0.3">
      <c r="A70" s="118"/>
      <c r="B70" s="118"/>
      <c r="C70" s="118"/>
      <c r="D70" s="120"/>
      <c r="E70" s="3"/>
      <c r="F70" s="4"/>
      <c r="G70" s="122"/>
      <c r="H70" s="123"/>
      <c r="I70" s="124"/>
      <c r="J70" s="115"/>
      <c r="K70" s="116"/>
      <c r="L70" s="116"/>
      <c r="M70" s="116"/>
      <c r="N70" s="116"/>
      <c r="O70" s="116"/>
      <c r="P70" s="116"/>
      <c r="Q70" s="116"/>
      <c r="R70" s="117"/>
    </row>
    <row r="71" spans="1:18" ht="18.75" x14ac:dyDescent="0.3">
      <c r="A71" s="119"/>
      <c r="B71" s="119"/>
      <c r="C71" s="119"/>
      <c r="D71" s="121"/>
      <c r="E71" s="5"/>
      <c r="F71" s="6"/>
      <c r="G71" s="7"/>
      <c r="H71" s="6"/>
      <c r="I71" s="6"/>
      <c r="J71" s="6"/>
      <c r="K71" s="6"/>
      <c r="L71" s="8"/>
      <c r="M71" s="6"/>
      <c r="N71" s="8"/>
      <c r="O71" s="6"/>
      <c r="P71" s="8"/>
      <c r="Q71" s="6"/>
      <c r="R71" s="9"/>
    </row>
    <row r="72" spans="1:18" ht="21" x14ac:dyDescent="0.35">
      <c r="A72" s="10"/>
      <c r="B72" s="11"/>
      <c r="C72" s="12"/>
      <c r="D72" s="13"/>
      <c r="E72" s="14"/>
      <c r="F72" s="11"/>
      <c r="G72" s="12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</row>
    <row r="73" spans="1:18" ht="21" x14ac:dyDescent="0.35">
      <c r="A73" s="23"/>
      <c r="B73" s="24"/>
      <c r="C73" s="25"/>
      <c r="D73" s="24"/>
      <c r="E73" s="19"/>
      <c r="F73" s="24"/>
      <c r="G73" s="25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</sheetData>
  <mergeCells count="33">
    <mergeCell ref="D2:I2"/>
    <mergeCell ref="A6:A7"/>
    <mergeCell ref="B6:B7"/>
    <mergeCell ref="C6:C7"/>
    <mergeCell ref="D6:D7"/>
    <mergeCell ref="G6:I6"/>
    <mergeCell ref="J49:R49"/>
    <mergeCell ref="J6:R6"/>
    <mergeCell ref="D27:I27"/>
    <mergeCell ref="A31:A32"/>
    <mergeCell ref="B31:B32"/>
    <mergeCell ref="C31:C32"/>
    <mergeCell ref="D31:D32"/>
    <mergeCell ref="G31:I31"/>
    <mergeCell ref="J31:R31"/>
    <mergeCell ref="A49:A50"/>
    <mergeCell ref="B49:B50"/>
    <mergeCell ref="C49:C50"/>
    <mergeCell ref="D49:D50"/>
    <mergeCell ref="G49:I49"/>
    <mergeCell ref="A28:S28"/>
    <mergeCell ref="J70:R70"/>
    <mergeCell ref="A61:A62"/>
    <mergeCell ref="B61:B62"/>
    <mergeCell ref="C61:C62"/>
    <mergeCell ref="D61:D62"/>
    <mergeCell ref="G61:I61"/>
    <mergeCell ref="J61:R61"/>
    <mergeCell ref="A70:A71"/>
    <mergeCell ref="B70:B71"/>
    <mergeCell ref="C70:C71"/>
    <mergeCell ref="D70:D71"/>
    <mergeCell ref="G70:I70"/>
  </mergeCells>
  <pageMargins left="0.7086614173228347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BreakPreview" topLeftCell="A5" zoomScale="87" zoomScaleNormal="100" zoomScaleSheetLayoutView="87" workbookViewId="0">
      <selection activeCell="A27" sqref="A27:S27"/>
    </sheetView>
  </sheetViews>
  <sheetFormatPr defaultRowHeight="14.25" x14ac:dyDescent="0.2"/>
  <cols>
    <col min="1" max="1" width="3.75" customWidth="1"/>
    <col min="2" max="2" width="25.5" customWidth="1"/>
    <col min="3" max="3" width="18.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51</v>
      </c>
      <c r="B4" s="27"/>
    </row>
    <row r="5" spans="1:18" ht="18.75" x14ac:dyDescent="0.3">
      <c r="A5" s="27" t="s">
        <v>52</v>
      </c>
      <c r="B5" s="27"/>
    </row>
    <row r="6" spans="1:18" ht="18.75" x14ac:dyDescent="0.3">
      <c r="A6" s="118" t="s">
        <v>4</v>
      </c>
      <c r="B6" s="118" t="s">
        <v>24</v>
      </c>
      <c r="C6" s="118" t="s">
        <v>25</v>
      </c>
      <c r="D6" s="120" t="s">
        <v>5</v>
      </c>
      <c r="E6" s="3" t="s">
        <v>6</v>
      </c>
      <c r="F6" s="4" t="s">
        <v>7</v>
      </c>
      <c r="G6" s="122" t="s">
        <v>8</v>
      </c>
      <c r="H6" s="123"/>
      <c r="I6" s="124"/>
      <c r="J6" s="115" t="s">
        <v>9</v>
      </c>
      <c r="K6" s="116"/>
      <c r="L6" s="116"/>
      <c r="M6" s="116"/>
      <c r="N6" s="116"/>
      <c r="O6" s="116"/>
      <c r="P6" s="116"/>
      <c r="Q6" s="116"/>
      <c r="R6" s="117"/>
    </row>
    <row r="7" spans="1:18" ht="18.75" x14ac:dyDescent="0.3">
      <c r="A7" s="119"/>
      <c r="B7" s="119"/>
      <c r="C7" s="119"/>
      <c r="D7" s="121"/>
      <c r="E7" s="5" t="s">
        <v>10</v>
      </c>
      <c r="F7" s="6" t="s">
        <v>10</v>
      </c>
      <c r="G7" s="7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8" t="s">
        <v>16</v>
      </c>
      <c r="M7" s="6" t="s">
        <v>17</v>
      </c>
      <c r="N7" s="8" t="s">
        <v>18</v>
      </c>
      <c r="O7" s="6" t="s">
        <v>19</v>
      </c>
      <c r="P7" s="8" t="s">
        <v>20</v>
      </c>
      <c r="Q7" s="6" t="s">
        <v>21</v>
      </c>
      <c r="R7" s="9" t="s">
        <v>22</v>
      </c>
    </row>
    <row r="8" spans="1:18" ht="21" x14ac:dyDescent="0.35">
      <c r="A8" s="10">
        <v>1</v>
      </c>
      <c r="B8" s="11" t="s">
        <v>53</v>
      </c>
      <c r="C8" s="11" t="s">
        <v>82</v>
      </c>
      <c r="D8" s="13">
        <v>80000</v>
      </c>
      <c r="E8" s="14" t="s">
        <v>72</v>
      </c>
      <c r="F8" s="11" t="s">
        <v>81</v>
      </c>
      <c r="G8" s="12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1" x14ac:dyDescent="0.35">
      <c r="A9" s="23"/>
      <c r="B9" s="24"/>
      <c r="C9" s="24" t="s">
        <v>83</v>
      </c>
      <c r="D9" s="24"/>
      <c r="E9" s="31"/>
      <c r="F9" s="24"/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21" x14ac:dyDescent="0.35">
      <c r="A10" s="10">
        <v>2</v>
      </c>
      <c r="B10" s="11" t="s">
        <v>54</v>
      </c>
      <c r="C10" s="11" t="s">
        <v>84</v>
      </c>
      <c r="D10" s="13">
        <v>30000</v>
      </c>
      <c r="E10" s="79" t="s">
        <v>72</v>
      </c>
      <c r="F10" s="11" t="s">
        <v>81</v>
      </c>
      <c r="G10" s="1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21" x14ac:dyDescent="0.35">
      <c r="A11" s="23"/>
      <c r="B11" s="24"/>
      <c r="C11" s="24"/>
      <c r="D11" s="24"/>
      <c r="E11" s="80"/>
      <c r="F11" s="24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x14ac:dyDescent="0.2">
      <c r="A12" s="55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6"/>
    </row>
    <row r="13" spans="1:18" ht="18.75" x14ac:dyDescent="0.3">
      <c r="A13" s="82" t="s">
        <v>65</v>
      </c>
      <c r="B13" s="44"/>
      <c r="C13" s="48"/>
      <c r="D13" s="48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/>
    </row>
    <row r="14" spans="1:18" ht="18.75" x14ac:dyDescent="0.3">
      <c r="A14" s="45"/>
      <c r="B14" s="50">
        <v>2</v>
      </c>
      <c r="C14" s="49"/>
      <c r="D14" s="36">
        <f>D10+D8</f>
        <v>110000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7"/>
    </row>
    <row r="23" spans="1:19" s="51" customFormat="1" ht="26.25" customHeight="1" x14ac:dyDescent="0.2"/>
    <row r="24" spans="1:19" s="51" customFormat="1" x14ac:dyDescent="0.2"/>
    <row r="25" spans="1:19" s="51" customFormat="1" x14ac:dyDescent="0.2"/>
    <row r="26" spans="1:19" s="51" customFormat="1" ht="18.75" x14ac:dyDescent="0.3">
      <c r="A26" s="53"/>
    </row>
    <row r="27" spans="1:19" s="51" customFormat="1" ht="18.75" x14ac:dyDescent="0.3">
      <c r="A27" s="114" t="s">
        <v>128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</row>
    <row r="28" spans="1:19" s="51" customFormat="1" ht="18.75" x14ac:dyDescent="0.3">
      <c r="A28" s="127"/>
      <c r="B28" s="127"/>
      <c r="C28" s="127"/>
      <c r="D28" s="128"/>
      <c r="E28" s="57"/>
      <c r="F28" s="32"/>
      <c r="G28" s="127"/>
      <c r="H28" s="127"/>
      <c r="I28" s="127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9" s="51" customFormat="1" ht="18.75" x14ac:dyDescent="0.3">
      <c r="A29" s="127"/>
      <c r="B29" s="127"/>
      <c r="C29" s="127"/>
      <c r="D29" s="128"/>
      <c r="E29" s="57"/>
      <c r="F29" s="32"/>
      <c r="G29" s="57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9" s="51" customFormat="1" ht="21" x14ac:dyDescent="0.35">
      <c r="A30" s="66"/>
      <c r="B30" s="18"/>
      <c r="C30" s="18"/>
      <c r="D30" s="67"/>
      <c r="E30" s="31"/>
      <c r="F30" s="18"/>
      <c r="G30" s="1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9" s="51" customFormat="1" ht="21" x14ac:dyDescent="0.35">
      <c r="A31" s="66"/>
      <c r="B31" s="18"/>
      <c r="C31" s="18"/>
      <c r="D31" s="18"/>
      <c r="E31" s="31"/>
      <c r="F31" s="18"/>
      <c r="G31" s="1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9" s="51" customFormat="1" x14ac:dyDescent="0.2"/>
    <row r="33" spans="1:18" s="51" customFormat="1" x14ac:dyDescent="0.2"/>
    <row r="34" spans="1:18" s="51" customFormat="1" x14ac:dyDescent="0.2"/>
    <row r="35" spans="1:18" s="51" customFormat="1" ht="18.75" x14ac:dyDescent="0.3">
      <c r="A35" s="53"/>
    </row>
    <row r="36" spans="1:18" s="51" customFormat="1" ht="18.75" x14ac:dyDescent="0.3">
      <c r="A36" s="53"/>
    </row>
    <row r="37" spans="1:18" s="51" customFormat="1" ht="18.75" x14ac:dyDescent="0.3">
      <c r="A37" s="127"/>
      <c r="B37" s="127"/>
      <c r="C37" s="127"/>
      <c r="D37" s="128"/>
      <c r="E37" s="57"/>
      <c r="F37" s="32"/>
      <c r="G37" s="127"/>
      <c r="H37" s="127"/>
      <c r="I37" s="127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1:18" s="51" customFormat="1" ht="18.75" x14ac:dyDescent="0.3">
      <c r="A38" s="127"/>
      <c r="B38" s="127"/>
      <c r="C38" s="127"/>
      <c r="D38" s="128"/>
      <c r="E38" s="57"/>
      <c r="F38" s="32"/>
      <c r="G38" s="57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51" customFormat="1" ht="21" x14ac:dyDescent="0.35">
      <c r="A39" s="66"/>
      <c r="B39" s="18"/>
      <c r="C39" s="18"/>
      <c r="D39" s="67"/>
      <c r="E39" s="31"/>
      <c r="F39" s="18"/>
      <c r="G39" s="1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51" customFormat="1" ht="21" x14ac:dyDescent="0.35">
      <c r="A40" s="66"/>
      <c r="B40" s="18"/>
      <c r="C40" s="18"/>
      <c r="D40" s="18"/>
      <c r="E40" s="31"/>
      <c r="F40" s="18"/>
      <c r="G40" s="1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51" customFormat="1" x14ac:dyDescent="0.2"/>
    <row r="42" spans="1:18" s="51" customFormat="1" x14ac:dyDescent="0.2"/>
    <row r="43" spans="1:18" s="51" customFormat="1" x14ac:dyDescent="0.2"/>
    <row r="44" spans="1:18" s="51" customFormat="1" x14ac:dyDescent="0.2"/>
    <row r="45" spans="1:18" s="51" customFormat="1" x14ac:dyDescent="0.2"/>
    <row r="46" spans="1:18" s="51" customFormat="1" x14ac:dyDescent="0.2"/>
  </sheetData>
  <mergeCells count="20">
    <mergeCell ref="J6:R6"/>
    <mergeCell ref="D2:I2"/>
    <mergeCell ref="A6:A7"/>
    <mergeCell ref="B6:B7"/>
    <mergeCell ref="C6:C7"/>
    <mergeCell ref="D6:D7"/>
    <mergeCell ref="G6:I6"/>
    <mergeCell ref="A27:S27"/>
    <mergeCell ref="J37:R37"/>
    <mergeCell ref="A28:A29"/>
    <mergeCell ref="B28:B29"/>
    <mergeCell ref="C28:C29"/>
    <mergeCell ref="D28:D29"/>
    <mergeCell ref="G28:I28"/>
    <mergeCell ref="J28:R28"/>
    <mergeCell ref="A37:A38"/>
    <mergeCell ref="B37:B38"/>
    <mergeCell ref="C37:C38"/>
    <mergeCell ref="D37:D38"/>
    <mergeCell ref="G37:I37"/>
  </mergeCells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view="pageBreakPreview" zoomScale="98" zoomScaleNormal="100" zoomScaleSheetLayoutView="98" workbookViewId="0">
      <selection activeCell="D31" sqref="D31"/>
    </sheetView>
  </sheetViews>
  <sheetFormatPr defaultRowHeight="14.25" x14ac:dyDescent="0.2"/>
  <cols>
    <col min="1" max="1" width="3.75" customWidth="1"/>
    <col min="2" max="2" width="25.5" customWidth="1"/>
    <col min="3" max="3" width="18.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58</v>
      </c>
      <c r="B4" s="27"/>
    </row>
    <row r="5" spans="1:18" ht="18.75" x14ac:dyDescent="0.3">
      <c r="A5" s="27" t="s">
        <v>55</v>
      </c>
      <c r="B5" s="27"/>
    </row>
    <row r="6" spans="1:18" ht="18.75" x14ac:dyDescent="0.3">
      <c r="A6" s="118" t="s">
        <v>4</v>
      </c>
      <c r="B6" s="118" t="s">
        <v>24</v>
      </c>
      <c r="C6" s="118" t="s">
        <v>25</v>
      </c>
      <c r="D6" s="120" t="s">
        <v>5</v>
      </c>
      <c r="E6" s="3" t="s">
        <v>6</v>
      </c>
      <c r="F6" s="4" t="s">
        <v>7</v>
      </c>
      <c r="G6" s="122" t="s">
        <v>8</v>
      </c>
      <c r="H6" s="123"/>
      <c r="I6" s="124"/>
      <c r="J6" s="115" t="s">
        <v>9</v>
      </c>
      <c r="K6" s="116"/>
      <c r="L6" s="116"/>
      <c r="M6" s="116"/>
      <c r="N6" s="116"/>
      <c r="O6" s="116"/>
      <c r="P6" s="116"/>
      <c r="Q6" s="116"/>
      <c r="R6" s="117"/>
    </row>
    <row r="7" spans="1:18" ht="18.75" x14ac:dyDescent="0.3">
      <c r="A7" s="119"/>
      <c r="B7" s="119"/>
      <c r="C7" s="119"/>
      <c r="D7" s="121"/>
      <c r="E7" s="5" t="s">
        <v>10</v>
      </c>
      <c r="F7" s="6" t="s">
        <v>10</v>
      </c>
      <c r="G7" s="7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8" t="s">
        <v>16</v>
      </c>
      <c r="M7" s="6" t="s">
        <v>17</v>
      </c>
      <c r="N7" s="8" t="s">
        <v>18</v>
      </c>
      <c r="O7" s="6" t="s">
        <v>19</v>
      </c>
      <c r="P7" s="8" t="s">
        <v>20</v>
      </c>
      <c r="Q7" s="6" t="s">
        <v>21</v>
      </c>
      <c r="R7" s="9" t="s">
        <v>22</v>
      </c>
    </row>
    <row r="8" spans="1:18" ht="21" x14ac:dyDescent="0.35">
      <c r="A8" s="10">
        <v>1</v>
      </c>
      <c r="B8" s="11" t="s">
        <v>78</v>
      </c>
      <c r="C8" s="11" t="s">
        <v>80</v>
      </c>
      <c r="D8" s="13">
        <v>4300</v>
      </c>
      <c r="E8" s="14" t="s">
        <v>72</v>
      </c>
      <c r="F8" s="11" t="s">
        <v>30</v>
      </c>
      <c r="G8" s="12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1" x14ac:dyDescent="0.35">
      <c r="A9" s="23"/>
      <c r="B9" s="24" t="s">
        <v>79</v>
      </c>
      <c r="C9" s="24" t="s">
        <v>86</v>
      </c>
      <c r="D9" s="24"/>
      <c r="E9" s="31"/>
      <c r="F9" s="24"/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21" x14ac:dyDescent="0.35">
      <c r="A10" s="28" t="s">
        <v>27</v>
      </c>
      <c r="B10" s="34">
        <v>1</v>
      </c>
      <c r="C10" s="35"/>
      <c r="D10" s="37">
        <f>SUM(D8:D9)</f>
        <v>4300</v>
      </c>
      <c r="E10" s="39"/>
      <c r="F10" s="40"/>
      <c r="G10" s="4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2"/>
    </row>
    <row r="11" spans="1:18" x14ac:dyDescent="0.2">
      <c r="A11" s="55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6"/>
    </row>
    <row r="12" spans="1:18" x14ac:dyDescent="0.2">
      <c r="A12" s="55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6"/>
    </row>
    <row r="13" spans="1:18" ht="18.75" x14ac:dyDescent="0.3">
      <c r="A13" s="61" t="s">
        <v>56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6"/>
    </row>
    <row r="14" spans="1:18" ht="18.75" x14ac:dyDescent="0.3">
      <c r="A14" s="118" t="s">
        <v>4</v>
      </c>
      <c r="B14" s="118" t="s">
        <v>24</v>
      </c>
      <c r="C14" s="118" t="s">
        <v>25</v>
      </c>
      <c r="D14" s="120" t="s">
        <v>5</v>
      </c>
      <c r="E14" s="3" t="s">
        <v>6</v>
      </c>
      <c r="F14" s="4" t="s">
        <v>7</v>
      </c>
      <c r="G14" s="122" t="s">
        <v>8</v>
      </c>
      <c r="H14" s="123"/>
      <c r="I14" s="124"/>
      <c r="J14" s="115" t="s">
        <v>9</v>
      </c>
      <c r="K14" s="116"/>
      <c r="L14" s="116"/>
      <c r="M14" s="116"/>
      <c r="N14" s="116"/>
      <c r="O14" s="116"/>
      <c r="P14" s="116"/>
      <c r="Q14" s="116"/>
      <c r="R14" s="117"/>
    </row>
    <row r="15" spans="1:18" ht="18.75" x14ac:dyDescent="0.3">
      <c r="A15" s="119"/>
      <c r="B15" s="119"/>
      <c r="C15" s="119"/>
      <c r="D15" s="121"/>
      <c r="E15" s="5" t="s">
        <v>10</v>
      </c>
      <c r="F15" s="6" t="s">
        <v>10</v>
      </c>
      <c r="G15" s="7" t="s">
        <v>11</v>
      </c>
      <c r="H15" s="6" t="s">
        <v>12</v>
      </c>
      <c r="I15" s="6" t="s">
        <v>13</v>
      </c>
      <c r="J15" s="6" t="s">
        <v>14</v>
      </c>
      <c r="K15" s="6" t="s">
        <v>15</v>
      </c>
      <c r="L15" s="8" t="s">
        <v>16</v>
      </c>
      <c r="M15" s="6" t="s">
        <v>17</v>
      </c>
      <c r="N15" s="8" t="s">
        <v>18</v>
      </c>
      <c r="O15" s="6" t="s">
        <v>19</v>
      </c>
      <c r="P15" s="8" t="s">
        <v>20</v>
      </c>
      <c r="Q15" s="6" t="s">
        <v>21</v>
      </c>
      <c r="R15" s="9" t="s">
        <v>22</v>
      </c>
    </row>
    <row r="16" spans="1:18" ht="21" x14ac:dyDescent="0.35">
      <c r="A16" s="10">
        <v>1</v>
      </c>
      <c r="B16" s="11" t="s">
        <v>75</v>
      </c>
      <c r="C16" s="11" t="s">
        <v>77</v>
      </c>
      <c r="D16" s="13">
        <v>2600</v>
      </c>
      <c r="E16" s="14" t="s">
        <v>72</v>
      </c>
      <c r="F16" s="11" t="s">
        <v>98</v>
      </c>
      <c r="G16" s="12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9" ht="21" x14ac:dyDescent="0.35">
      <c r="A17" s="23"/>
      <c r="B17" s="24" t="s">
        <v>76</v>
      </c>
      <c r="C17" s="24" t="s">
        <v>85</v>
      </c>
      <c r="D17" s="24"/>
      <c r="E17" s="31"/>
      <c r="F17" s="24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9" ht="21" x14ac:dyDescent="0.35">
      <c r="A18" s="28" t="s">
        <v>27</v>
      </c>
      <c r="B18" s="34">
        <v>1</v>
      </c>
      <c r="C18" s="35"/>
      <c r="D18" s="37">
        <f>SUM(D16:D17)</f>
        <v>2600</v>
      </c>
      <c r="E18" s="39"/>
      <c r="F18" s="40"/>
      <c r="G18" s="40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9" x14ac:dyDescent="0.2">
      <c r="A19" s="55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6"/>
    </row>
    <row r="20" spans="1:19" ht="18.75" x14ac:dyDescent="0.3">
      <c r="A20" s="82" t="s">
        <v>64</v>
      </c>
      <c r="B20" s="44"/>
      <c r="C20" s="48"/>
      <c r="D20" s="48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4"/>
    </row>
    <row r="21" spans="1:19" ht="18.75" x14ac:dyDescent="0.3">
      <c r="A21" s="45"/>
      <c r="B21" s="50">
        <f>B18+B10</f>
        <v>2</v>
      </c>
      <c r="C21" s="49"/>
      <c r="D21" s="36">
        <f>D18+D10</f>
        <v>6900</v>
      </c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7"/>
    </row>
    <row r="23" spans="1:19" ht="18.75" x14ac:dyDescent="0.3">
      <c r="D23" s="125"/>
      <c r="E23" s="125"/>
      <c r="F23" s="125"/>
      <c r="G23" s="125"/>
      <c r="H23" s="125"/>
      <c r="I23" s="125"/>
    </row>
    <row r="24" spans="1:19" s="51" customFormat="1" ht="18.75" x14ac:dyDescent="0.3">
      <c r="D24" s="126"/>
      <c r="E24" s="126"/>
      <c r="F24" s="126"/>
      <c r="G24" s="126"/>
      <c r="H24" s="126"/>
      <c r="I24" s="126"/>
    </row>
    <row r="25" spans="1:19" s="51" customFormat="1" ht="18.75" x14ac:dyDescent="0.3">
      <c r="A25" s="53"/>
    </row>
    <row r="26" spans="1:19" s="51" customFormat="1" ht="18.75" x14ac:dyDescent="0.3">
      <c r="A26" s="114" t="s">
        <v>129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</row>
    <row r="27" spans="1:19" s="51" customFormat="1" ht="18.75" x14ac:dyDescent="0.3">
      <c r="A27" s="127"/>
      <c r="B27" s="127"/>
      <c r="C27" s="127"/>
      <c r="D27" s="128"/>
      <c r="E27" s="57"/>
      <c r="F27" s="32"/>
      <c r="G27" s="127"/>
      <c r="H27" s="127"/>
      <c r="I27" s="127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1:19" s="51" customFormat="1" ht="18.75" x14ac:dyDescent="0.3">
      <c r="A28" s="127"/>
      <c r="B28" s="127"/>
      <c r="C28" s="127"/>
      <c r="D28" s="128"/>
      <c r="E28" s="57"/>
      <c r="F28" s="32"/>
      <c r="G28" s="57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9" s="51" customFormat="1" ht="21" x14ac:dyDescent="0.35">
      <c r="A29" s="66"/>
      <c r="B29" s="18"/>
      <c r="C29" s="18"/>
      <c r="D29" s="67"/>
      <c r="E29" s="31"/>
      <c r="F29" s="18"/>
      <c r="G29" s="1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9" s="51" customFormat="1" ht="21" x14ac:dyDescent="0.35">
      <c r="A30" s="66"/>
      <c r="B30" s="18"/>
      <c r="C30" s="18"/>
      <c r="D30" s="67"/>
      <c r="E30" s="31"/>
      <c r="F30" s="18"/>
      <c r="G30" s="1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9" s="51" customFormat="1" ht="21" x14ac:dyDescent="0.35">
      <c r="A31" s="66"/>
      <c r="B31" s="18"/>
      <c r="C31" s="18"/>
      <c r="D31" s="18"/>
      <c r="E31" s="31"/>
      <c r="F31" s="18"/>
      <c r="G31" s="1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9" s="51" customFormat="1" x14ac:dyDescent="0.2"/>
    <row r="33" spans="1:18" s="51" customFormat="1" x14ac:dyDescent="0.2"/>
    <row r="34" spans="1:18" s="51" customFormat="1" x14ac:dyDescent="0.2"/>
    <row r="35" spans="1:18" s="51" customFormat="1" x14ac:dyDescent="0.2"/>
    <row r="36" spans="1:18" s="51" customFormat="1" x14ac:dyDescent="0.2"/>
    <row r="37" spans="1:18" s="51" customFormat="1" x14ac:dyDescent="0.2"/>
    <row r="38" spans="1:18" s="51" customFormat="1" x14ac:dyDescent="0.2"/>
    <row r="39" spans="1:18" s="51" customFormat="1" x14ac:dyDescent="0.2"/>
    <row r="40" spans="1:18" s="51" customFormat="1" x14ac:dyDescent="0.2"/>
    <row r="41" spans="1:18" s="51" customFormat="1" x14ac:dyDescent="0.2"/>
    <row r="42" spans="1:18" s="51" customFormat="1" x14ac:dyDescent="0.2"/>
    <row r="43" spans="1:18" s="51" customFormat="1" ht="18.75" x14ac:dyDescent="0.3">
      <c r="A43" s="53"/>
    </row>
    <row r="44" spans="1:18" s="51" customFormat="1" ht="18.75" x14ac:dyDescent="0.3">
      <c r="A44" s="53"/>
    </row>
    <row r="45" spans="1:18" s="51" customFormat="1" ht="18.75" x14ac:dyDescent="0.3">
      <c r="A45" s="127"/>
      <c r="B45" s="127"/>
      <c r="C45" s="127"/>
      <c r="D45" s="128"/>
      <c r="E45" s="57"/>
      <c r="F45" s="32"/>
      <c r="G45" s="127"/>
      <c r="H45" s="127"/>
      <c r="I45" s="127"/>
      <c r="J45" s="126"/>
      <c r="K45" s="126"/>
      <c r="L45" s="126"/>
      <c r="M45" s="126"/>
      <c r="N45" s="126"/>
      <c r="O45" s="126"/>
      <c r="P45" s="126"/>
      <c r="Q45" s="126"/>
      <c r="R45" s="126"/>
    </row>
    <row r="46" spans="1:18" s="51" customFormat="1" ht="18.75" x14ac:dyDescent="0.3">
      <c r="A46" s="127"/>
      <c r="B46" s="127"/>
      <c r="C46" s="127"/>
      <c r="D46" s="128"/>
      <c r="E46" s="57"/>
      <c r="F46" s="32"/>
      <c r="G46" s="57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51" customFormat="1" ht="21" x14ac:dyDescent="0.35">
      <c r="A47" s="66"/>
      <c r="B47" s="18"/>
      <c r="C47" s="18"/>
      <c r="D47" s="67"/>
      <c r="E47" s="31"/>
      <c r="F47" s="18"/>
      <c r="G47" s="1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51" customFormat="1" ht="21" x14ac:dyDescent="0.35">
      <c r="A48" s="66"/>
      <c r="B48" s="18"/>
      <c r="C48" s="18"/>
      <c r="D48" s="18"/>
      <c r="E48" s="31"/>
      <c r="F48" s="18"/>
      <c r="G48" s="1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51" customFormat="1" x14ac:dyDescent="0.2"/>
    <row r="50" spans="1:18" s="51" customFormat="1" x14ac:dyDescent="0.2"/>
    <row r="51" spans="1:18" s="51" customFormat="1" x14ac:dyDescent="0.2"/>
    <row r="52" spans="1:18" s="51" customFormat="1" x14ac:dyDescent="0.2"/>
    <row r="53" spans="1:18" s="51" customFormat="1" x14ac:dyDescent="0.2"/>
    <row r="54" spans="1:18" s="51" customFormat="1" x14ac:dyDescent="0.2"/>
    <row r="55" spans="1:18" s="51" customFormat="1" ht="18.75" x14ac:dyDescent="0.3">
      <c r="A55" s="53"/>
    </row>
    <row r="56" spans="1:18" ht="18.75" x14ac:dyDescent="0.3">
      <c r="A56" s="27"/>
    </row>
    <row r="57" spans="1:18" ht="18.75" x14ac:dyDescent="0.3">
      <c r="A57" s="118"/>
      <c r="B57" s="118"/>
      <c r="C57" s="118"/>
      <c r="D57" s="120"/>
      <c r="E57" s="3"/>
      <c r="F57" s="4"/>
      <c r="G57" s="122"/>
      <c r="H57" s="123"/>
      <c r="I57" s="124"/>
      <c r="J57" s="115"/>
      <c r="K57" s="116"/>
      <c r="L57" s="116"/>
      <c r="M57" s="116"/>
      <c r="N57" s="116"/>
      <c r="O57" s="116"/>
      <c r="P57" s="116"/>
      <c r="Q57" s="116"/>
      <c r="R57" s="117"/>
    </row>
    <row r="58" spans="1:18" ht="18.75" x14ac:dyDescent="0.3">
      <c r="A58" s="119"/>
      <c r="B58" s="119"/>
      <c r="C58" s="119"/>
      <c r="D58" s="121"/>
      <c r="E58" s="5"/>
      <c r="F58" s="6"/>
      <c r="G58" s="7"/>
      <c r="H58" s="6"/>
      <c r="I58" s="6"/>
      <c r="J58" s="6"/>
      <c r="K58" s="6"/>
      <c r="L58" s="8"/>
      <c r="M58" s="6"/>
      <c r="N58" s="8"/>
      <c r="O58" s="6"/>
      <c r="P58" s="8"/>
      <c r="Q58" s="6"/>
      <c r="R58" s="9"/>
    </row>
    <row r="59" spans="1:18" ht="21" x14ac:dyDescent="0.35">
      <c r="A59" s="10"/>
      <c r="B59" s="11"/>
      <c r="C59" s="12"/>
      <c r="D59" s="13"/>
      <c r="E59" s="14"/>
      <c r="F59" s="11"/>
      <c r="G59" s="12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spans="1:18" ht="21" x14ac:dyDescent="0.35">
      <c r="A60" s="23"/>
      <c r="B60" s="24"/>
      <c r="C60" s="25"/>
      <c r="D60" s="24"/>
      <c r="E60" s="19"/>
      <c r="F60" s="24"/>
      <c r="G60" s="25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4" spans="1:18" ht="18.75" x14ac:dyDescent="0.3">
      <c r="A64" s="27"/>
    </row>
    <row r="65" spans="1:18" ht="18.75" x14ac:dyDescent="0.3">
      <c r="A65" s="27"/>
    </row>
    <row r="66" spans="1:18" ht="18.75" x14ac:dyDescent="0.3">
      <c r="A66" s="118"/>
      <c r="B66" s="118"/>
      <c r="C66" s="118"/>
      <c r="D66" s="120"/>
      <c r="E66" s="3"/>
      <c r="F66" s="4"/>
      <c r="G66" s="122"/>
      <c r="H66" s="123"/>
      <c r="I66" s="124"/>
      <c r="J66" s="115"/>
      <c r="K66" s="116"/>
      <c r="L66" s="116"/>
      <c r="M66" s="116"/>
      <c r="N66" s="116"/>
      <c r="O66" s="116"/>
      <c r="P66" s="116"/>
      <c r="Q66" s="116"/>
      <c r="R66" s="117"/>
    </row>
    <row r="67" spans="1:18" ht="18.75" x14ac:dyDescent="0.3">
      <c r="A67" s="119"/>
      <c r="B67" s="119"/>
      <c r="C67" s="119"/>
      <c r="D67" s="121"/>
      <c r="E67" s="5"/>
      <c r="F67" s="6"/>
      <c r="G67" s="7"/>
      <c r="H67" s="6"/>
      <c r="I67" s="6"/>
      <c r="J67" s="6"/>
      <c r="K67" s="6"/>
      <c r="L67" s="8"/>
      <c r="M67" s="6"/>
      <c r="N67" s="8"/>
      <c r="O67" s="6"/>
      <c r="P67" s="8"/>
      <c r="Q67" s="6"/>
      <c r="R67" s="9"/>
    </row>
    <row r="68" spans="1:18" ht="21" x14ac:dyDescent="0.35">
      <c r="A68" s="10"/>
      <c r="B68" s="11"/>
      <c r="C68" s="12"/>
      <c r="D68" s="13"/>
      <c r="E68" s="14"/>
      <c r="F68" s="11"/>
      <c r="G68" s="12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</row>
    <row r="69" spans="1:18" ht="21" x14ac:dyDescent="0.35">
      <c r="A69" s="23"/>
      <c r="B69" s="24"/>
      <c r="C69" s="25"/>
      <c r="D69" s="24"/>
      <c r="E69" s="19"/>
      <c r="F69" s="24"/>
      <c r="G69" s="25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</row>
  </sheetData>
  <mergeCells count="40">
    <mergeCell ref="D2:I2"/>
    <mergeCell ref="A6:A7"/>
    <mergeCell ref="B6:B7"/>
    <mergeCell ref="C6:C7"/>
    <mergeCell ref="D6:D7"/>
    <mergeCell ref="G6:I6"/>
    <mergeCell ref="J45:R45"/>
    <mergeCell ref="J6:R6"/>
    <mergeCell ref="D23:I23"/>
    <mergeCell ref="D24:I24"/>
    <mergeCell ref="A27:A28"/>
    <mergeCell ref="B27:B28"/>
    <mergeCell ref="C27:C28"/>
    <mergeCell ref="D27:D28"/>
    <mergeCell ref="G27:I27"/>
    <mergeCell ref="J27:R27"/>
    <mergeCell ref="A14:A15"/>
    <mergeCell ref="A45:A46"/>
    <mergeCell ref="B45:B46"/>
    <mergeCell ref="C45:C46"/>
    <mergeCell ref="D45:D46"/>
    <mergeCell ref="G45:I45"/>
    <mergeCell ref="J66:R66"/>
    <mergeCell ref="A57:A58"/>
    <mergeCell ref="B57:B58"/>
    <mergeCell ref="C57:C58"/>
    <mergeCell ref="D57:D58"/>
    <mergeCell ref="G57:I57"/>
    <mergeCell ref="J57:R57"/>
    <mergeCell ref="A66:A67"/>
    <mergeCell ref="B66:B67"/>
    <mergeCell ref="C66:C67"/>
    <mergeCell ref="D66:D67"/>
    <mergeCell ref="G66:I66"/>
    <mergeCell ref="A26:S26"/>
    <mergeCell ref="B14:B15"/>
    <mergeCell ref="C14:C15"/>
    <mergeCell ref="D14:D15"/>
    <mergeCell ref="G14:I14"/>
    <mergeCell ref="J14:R14"/>
  </mergeCells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view="pageBreakPreview" zoomScale="106" zoomScaleNormal="100" zoomScaleSheetLayoutView="106" workbookViewId="0">
      <selection activeCell="U22" sqref="U22"/>
    </sheetView>
  </sheetViews>
  <sheetFormatPr defaultRowHeight="14.25" x14ac:dyDescent="0.2"/>
  <cols>
    <col min="1" max="1" width="3.75" customWidth="1"/>
    <col min="2" max="2" width="19.625" customWidth="1"/>
    <col min="3" max="3" width="16.75" customWidth="1"/>
    <col min="7" max="7" width="4.375" customWidth="1"/>
    <col min="8" max="8" width="4.75" customWidth="1"/>
    <col min="9" max="10" width="4.25" customWidth="1"/>
    <col min="11" max="11" width="4.125" customWidth="1"/>
    <col min="12" max="12" width="4.5" customWidth="1"/>
    <col min="13" max="13" width="4.625" customWidth="1"/>
    <col min="14" max="14" width="4.25" customWidth="1"/>
    <col min="15" max="15" width="4.625" customWidth="1"/>
    <col min="16" max="16" width="4.25" customWidth="1"/>
    <col min="17" max="17" width="4.625" customWidth="1"/>
    <col min="18" max="18" width="4.375" customWidth="1"/>
  </cols>
  <sheetData>
    <row r="1" spans="1:18" ht="18.75" x14ac:dyDescent="0.3">
      <c r="D1" s="29" t="s">
        <v>35</v>
      </c>
      <c r="E1" s="29"/>
      <c r="F1" s="29"/>
      <c r="G1" s="29"/>
      <c r="H1" s="29"/>
      <c r="I1" s="29"/>
      <c r="Q1" s="1" t="s">
        <v>2</v>
      </c>
      <c r="R1" s="22"/>
    </row>
    <row r="2" spans="1:18" ht="18.75" x14ac:dyDescent="0.3">
      <c r="D2" s="125" t="s">
        <v>0</v>
      </c>
      <c r="E2" s="125"/>
      <c r="F2" s="125"/>
      <c r="G2" s="125"/>
      <c r="H2" s="125"/>
      <c r="I2" s="125"/>
    </row>
    <row r="3" spans="1:18" ht="18.75" x14ac:dyDescent="0.3">
      <c r="D3" s="77" t="s">
        <v>1</v>
      </c>
      <c r="E3" s="77"/>
      <c r="F3" s="77"/>
      <c r="G3" s="77"/>
      <c r="H3" s="77"/>
      <c r="I3" s="77"/>
    </row>
    <row r="4" spans="1:18" ht="18.75" x14ac:dyDescent="0.3">
      <c r="A4" s="27" t="s">
        <v>57</v>
      </c>
      <c r="B4" s="27"/>
    </row>
    <row r="5" spans="1:18" ht="18.75" x14ac:dyDescent="0.3">
      <c r="A5" s="27" t="s">
        <v>59</v>
      </c>
      <c r="B5" s="27"/>
    </row>
    <row r="6" spans="1:18" ht="18.75" x14ac:dyDescent="0.3">
      <c r="A6" s="118" t="s">
        <v>4</v>
      </c>
      <c r="B6" s="118" t="s">
        <v>24</v>
      </c>
      <c r="C6" s="118" t="s">
        <v>25</v>
      </c>
      <c r="D6" s="120" t="s">
        <v>5</v>
      </c>
      <c r="E6" s="3" t="s">
        <v>6</v>
      </c>
      <c r="F6" s="4" t="s">
        <v>7</v>
      </c>
      <c r="G6" s="122" t="s">
        <v>8</v>
      </c>
      <c r="H6" s="123"/>
      <c r="I6" s="124"/>
      <c r="J6" s="115" t="s">
        <v>9</v>
      </c>
      <c r="K6" s="116"/>
      <c r="L6" s="116"/>
      <c r="M6" s="116"/>
      <c r="N6" s="116"/>
      <c r="O6" s="116"/>
      <c r="P6" s="116"/>
      <c r="Q6" s="116"/>
      <c r="R6" s="117"/>
    </row>
    <row r="7" spans="1:18" ht="18.75" x14ac:dyDescent="0.3">
      <c r="A7" s="119"/>
      <c r="B7" s="119"/>
      <c r="C7" s="119"/>
      <c r="D7" s="121"/>
      <c r="E7" s="5" t="s">
        <v>10</v>
      </c>
      <c r="F7" s="6" t="s">
        <v>10</v>
      </c>
      <c r="G7" s="7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8" t="s">
        <v>16</v>
      </c>
      <c r="M7" s="6" t="s">
        <v>17</v>
      </c>
      <c r="N7" s="8" t="s">
        <v>18</v>
      </c>
      <c r="O7" s="6" t="s">
        <v>19</v>
      </c>
      <c r="P7" s="8" t="s">
        <v>20</v>
      </c>
      <c r="Q7" s="6" t="s">
        <v>21</v>
      </c>
      <c r="R7" s="9" t="s">
        <v>22</v>
      </c>
    </row>
    <row r="8" spans="1:18" ht="21" x14ac:dyDescent="0.35">
      <c r="A8" s="10">
        <v>1</v>
      </c>
      <c r="B8" s="11" t="s">
        <v>73</v>
      </c>
      <c r="C8" s="11" t="s">
        <v>74</v>
      </c>
      <c r="D8" s="13">
        <v>30000</v>
      </c>
      <c r="E8" s="14" t="s">
        <v>72</v>
      </c>
      <c r="F8" s="11" t="s">
        <v>34</v>
      </c>
      <c r="G8" s="12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21" x14ac:dyDescent="0.35">
      <c r="A9" s="23"/>
      <c r="B9" s="24" t="s">
        <v>71</v>
      </c>
      <c r="C9" s="24" t="s">
        <v>71</v>
      </c>
      <c r="D9" s="24"/>
      <c r="E9" s="31"/>
      <c r="F9" s="17"/>
      <c r="G9" s="25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21" x14ac:dyDescent="0.35">
      <c r="A10" s="28" t="s">
        <v>27</v>
      </c>
      <c r="B10" s="34">
        <v>1</v>
      </c>
      <c r="C10" s="35"/>
      <c r="D10" s="37">
        <f>SUM(D8:D9)</f>
        <v>30000</v>
      </c>
      <c r="E10" s="39"/>
      <c r="F10" s="40"/>
      <c r="G10" s="4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2"/>
    </row>
    <row r="11" spans="1:18" x14ac:dyDescent="0.2">
      <c r="A11" s="55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6"/>
    </row>
    <row r="12" spans="1:18" ht="18.75" x14ac:dyDescent="0.3">
      <c r="A12" s="61" t="s">
        <v>60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6"/>
    </row>
    <row r="13" spans="1:18" ht="18.75" x14ac:dyDescent="0.3">
      <c r="A13" s="118" t="s">
        <v>4</v>
      </c>
      <c r="B13" s="118" t="s">
        <v>24</v>
      </c>
      <c r="C13" s="118" t="s">
        <v>25</v>
      </c>
      <c r="D13" s="120" t="s">
        <v>5</v>
      </c>
      <c r="E13" s="3" t="s">
        <v>6</v>
      </c>
      <c r="F13" s="4" t="s">
        <v>7</v>
      </c>
      <c r="G13" s="122" t="s">
        <v>8</v>
      </c>
      <c r="H13" s="123"/>
      <c r="I13" s="124"/>
      <c r="J13" s="115" t="s">
        <v>9</v>
      </c>
      <c r="K13" s="116"/>
      <c r="L13" s="116"/>
      <c r="M13" s="116"/>
      <c r="N13" s="116"/>
      <c r="O13" s="116"/>
      <c r="P13" s="116"/>
      <c r="Q13" s="116"/>
      <c r="R13" s="117"/>
    </row>
    <row r="14" spans="1:18" ht="18.75" x14ac:dyDescent="0.3">
      <c r="A14" s="119"/>
      <c r="B14" s="119"/>
      <c r="C14" s="119"/>
      <c r="D14" s="121"/>
      <c r="E14" s="5" t="s">
        <v>10</v>
      </c>
      <c r="F14" s="6" t="s">
        <v>10</v>
      </c>
      <c r="G14" s="7" t="s">
        <v>11</v>
      </c>
      <c r="H14" s="6" t="s">
        <v>12</v>
      </c>
      <c r="I14" s="6" t="s">
        <v>13</v>
      </c>
      <c r="J14" s="6" t="s">
        <v>14</v>
      </c>
      <c r="K14" s="6" t="s">
        <v>15</v>
      </c>
      <c r="L14" s="8" t="s">
        <v>16</v>
      </c>
      <c r="M14" s="6" t="s">
        <v>17</v>
      </c>
      <c r="N14" s="8" t="s">
        <v>18</v>
      </c>
      <c r="O14" s="6" t="s">
        <v>19</v>
      </c>
      <c r="P14" s="8" t="s">
        <v>20</v>
      </c>
      <c r="Q14" s="6" t="s">
        <v>21</v>
      </c>
      <c r="R14" s="9" t="s">
        <v>22</v>
      </c>
    </row>
    <row r="15" spans="1:18" ht="21" x14ac:dyDescent="0.35">
      <c r="A15" s="10">
        <v>1</v>
      </c>
      <c r="B15" s="11" t="s">
        <v>61</v>
      </c>
      <c r="C15" s="11" t="s">
        <v>87</v>
      </c>
      <c r="D15" s="13">
        <v>30000</v>
      </c>
      <c r="E15" s="14" t="s">
        <v>72</v>
      </c>
      <c r="F15" s="11" t="s">
        <v>62</v>
      </c>
      <c r="G15" s="12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21" x14ac:dyDescent="0.35">
      <c r="A16" s="23"/>
      <c r="B16" s="24"/>
      <c r="C16" s="24"/>
      <c r="D16" s="24"/>
      <c r="E16" s="31"/>
      <c r="F16" s="24"/>
      <c r="G16" s="25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9" ht="21" x14ac:dyDescent="0.35">
      <c r="A17" s="21" t="s">
        <v>27</v>
      </c>
      <c r="B17" s="2">
        <v>1</v>
      </c>
      <c r="C17" s="59"/>
      <c r="D17" s="60">
        <f>SUM(D15:D16)</f>
        <v>30000</v>
      </c>
      <c r="E17" s="39"/>
      <c r="F17" s="40"/>
      <c r="G17" s="40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2"/>
    </row>
    <row r="18" spans="1:19" s="51" customFormat="1" ht="21" x14ac:dyDescent="0.35">
      <c r="A18" s="52"/>
      <c r="B18" s="53"/>
      <c r="C18" s="53"/>
      <c r="D18" s="58"/>
      <c r="E18" s="31"/>
      <c r="F18" s="18"/>
      <c r="G18" s="1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62"/>
    </row>
    <row r="19" spans="1:19" ht="18.75" x14ac:dyDescent="0.3">
      <c r="A19" s="82" t="s">
        <v>63</v>
      </c>
      <c r="B19" s="44"/>
      <c r="C19" s="48"/>
      <c r="D19" s="48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4"/>
    </row>
    <row r="20" spans="1:19" ht="18.75" x14ac:dyDescent="0.3">
      <c r="A20" s="45"/>
      <c r="B20" s="50">
        <v>2</v>
      </c>
      <c r="C20" s="49"/>
      <c r="D20" s="36">
        <f>D17+D10</f>
        <v>60000</v>
      </c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7"/>
    </row>
    <row r="22" spans="1:19" ht="20.25" x14ac:dyDescent="0.3">
      <c r="A22" s="83" t="s">
        <v>70</v>
      </c>
      <c r="B22" s="68"/>
      <c r="C22" s="69"/>
      <c r="D22" s="69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68"/>
    </row>
    <row r="23" spans="1:19" ht="20.25" x14ac:dyDescent="0.3">
      <c r="A23" s="71"/>
      <c r="B23" s="72">
        <f>B20+คอม!B21+ดับเพลิง!B14+งานครัว!B16+วิทย์!B17+โฆษณา!B14+ไฟฟ้า!B13+สนง!C49</f>
        <v>17</v>
      </c>
      <c r="C23" s="73"/>
      <c r="D23" s="74">
        <f>D20+คอม!D21+ดับเพลิง!D14+งานครัว!D16+วิทย์!D17+โฆษณา!D14+ไฟฟ้า!D13+สนง!E49</f>
        <v>507700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6"/>
    </row>
    <row r="24" spans="1:19" ht="18.75" x14ac:dyDescent="0.3">
      <c r="D24" s="125"/>
      <c r="E24" s="125"/>
      <c r="F24" s="125"/>
      <c r="G24" s="125"/>
      <c r="H24" s="125"/>
      <c r="I24" s="125"/>
    </row>
    <row r="25" spans="1:19" ht="18.75" x14ac:dyDescent="0.3">
      <c r="A25" s="114" t="s">
        <v>130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</row>
    <row r="26" spans="1:19" ht="18.75" x14ac:dyDescent="0.3">
      <c r="A26" s="27"/>
    </row>
    <row r="27" spans="1:19" s="51" customFormat="1" ht="18.75" x14ac:dyDescent="0.3">
      <c r="A27" s="53"/>
      <c r="B27" s="53"/>
    </row>
    <row r="28" spans="1:19" s="51" customFormat="1" ht="18.75" x14ac:dyDescent="0.3">
      <c r="A28" s="127"/>
      <c r="B28" s="127"/>
      <c r="C28" s="127"/>
      <c r="D28" s="128"/>
      <c r="E28" s="57"/>
      <c r="F28" s="32"/>
      <c r="G28" s="127"/>
      <c r="H28" s="127"/>
      <c r="I28" s="127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1:19" s="51" customFormat="1" ht="18.75" x14ac:dyDescent="0.3">
      <c r="A29" s="127"/>
      <c r="B29" s="127"/>
      <c r="C29" s="127"/>
      <c r="D29" s="128"/>
      <c r="E29" s="57"/>
      <c r="F29" s="32"/>
      <c r="G29" s="57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9" s="51" customFormat="1" ht="21" x14ac:dyDescent="0.35">
      <c r="A30" s="66"/>
      <c r="B30" s="18"/>
      <c r="C30" s="18"/>
      <c r="D30" s="67"/>
      <c r="E30" s="31"/>
      <c r="F30" s="18"/>
      <c r="G30" s="1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9" s="51" customFormat="1" ht="21" x14ac:dyDescent="0.35">
      <c r="A31" s="66"/>
      <c r="B31" s="18"/>
      <c r="C31" s="18"/>
      <c r="D31" s="67"/>
      <c r="E31" s="31"/>
      <c r="F31" s="18"/>
      <c r="G31" s="1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9" s="51" customFormat="1" ht="21" x14ac:dyDescent="0.35">
      <c r="A32" s="66"/>
      <c r="B32" s="18"/>
      <c r="C32" s="18"/>
      <c r="D32" s="18"/>
      <c r="E32" s="31"/>
      <c r="F32" s="18"/>
      <c r="G32" s="1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51" customFormat="1" x14ac:dyDescent="0.2"/>
    <row r="34" spans="1:18" s="51" customFormat="1" x14ac:dyDescent="0.2"/>
    <row r="35" spans="1:18" s="51" customFormat="1" x14ac:dyDescent="0.2"/>
    <row r="36" spans="1:18" s="51" customFormat="1" x14ac:dyDescent="0.2"/>
    <row r="37" spans="1:18" s="51" customFormat="1" x14ac:dyDescent="0.2"/>
    <row r="38" spans="1:18" s="51" customFormat="1" x14ac:dyDescent="0.2"/>
    <row r="39" spans="1:18" s="51" customFormat="1" x14ac:dyDescent="0.2"/>
    <row r="40" spans="1:18" s="51" customFormat="1" x14ac:dyDescent="0.2"/>
    <row r="41" spans="1:18" s="51" customFormat="1" x14ac:dyDescent="0.2"/>
    <row r="42" spans="1:18" s="51" customFormat="1" x14ac:dyDescent="0.2"/>
    <row r="43" spans="1:18" s="51" customFormat="1" x14ac:dyDescent="0.2"/>
    <row r="44" spans="1:18" s="51" customFormat="1" ht="18.75" x14ac:dyDescent="0.3">
      <c r="A44" s="53"/>
    </row>
    <row r="45" spans="1:18" s="51" customFormat="1" ht="18.75" x14ac:dyDescent="0.3">
      <c r="A45" s="53"/>
    </row>
    <row r="46" spans="1:18" s="51" customFormat="1" ht="18.75" x14ac:dyDescent="0.3">
      <c r="A46" s="127"/>
      <c r="B46" s="127"/>
      <c r="C46" s="127"/>
      <c r="D46" s="128"/>
      <c r="E46" s="57"/>
      <c r="F46" s="32"/>
      <c r="G46" s="127"/>
      <c r="H46" s="127"/>
      <c r="I46" s="127"/>
      <c r="J46" s="126"/>
      <c r="K46" s="126"/>
      <c r="L46" s="126"/>
      <c r="M46" s="126"/>
      <c r="N46" s="126"/>
      <c r="O46" s="126"/>
      <c r="P46" s="126"/>
      <c r="Q46" s="126"/>
      <c r="R46" s="126"/>
    </row>
    <row r="47" spans="1:18" s="51" customFormat="1" ht="18.75" x14ac:dyDescent="0.3">
      <c r="A47" s="127"/>
      <c r="B47" s="127"/>
      <c r="C47" s="127"/>
      <c r="D47" s="128"/>
      <c r="E47" s="57"/>
      <c r="F47" s="32"/>
      <c r="G47" s="57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51" customFormat="1" ht="21" x14ac:dyDescent="0.35">
      <c r="A48" s="66"/>
      <c r="B48" s="18"/>
      <c r="C48" s="18"/>
      <c r="D48" s="67"/>
      <c r="E48" s="31"/>
      <c r="F48" s="18"/>
      <c r="G48" s="1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51" customFormat="1" ht="21" x14ac:dyDescent="0.35">
      <c r="A49" s="66"/>
      <c r="B49" s="18"/>
      <c r="C49" s="18"/>
      <c r="D49" s="18"/>
      <c r="E49" s="31"/>
      <c r="F49" s="18"/>
      <c r="G49" s="1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51" customFormat="1" x14ac:dyDescent="0.2"/>
    <row r="51" spans="1:18" s="51" customFormat="1" x14ac:dyDescent="0.2"/>
    <row r="52" spans="1:18" s="51" customFormat="1" x14ac:dyDescent="0.2"/>
    <row r="53" spans="1:18" s="51" customFormat="1" x14ac:dyDescent="0.2"/>
    <row r="54" spans="1:18" s="51" customFormat="1" x14ac:dyDescent="0.2"/>
    <row r="55" spans="1:18" s="51" customFormat="1" x14ac:dyDescent="0.2"/>
    <row r="56" spans="1:18" s="51" customFormat="1" ht="18.75" x14ac:dyDescent="0.3">
      <c r="A56" s="53"/>
    </row>
    <row r="57" spans="1:18" s="51" customFormat="1" ht="18.75" x14ac:dyDescent="0.3">
      <c r="A57" s="53"/>
    </row>
    <row r="58" spans="1:18" s="51" customFormat="1" ht="18.75" x14ac:dyDescent="0.3">
      <c r="A58" s="127"/>
      <c r="B58" s="127"/>
      <c r="C58" s="127"/>
      <c r="D58" s="128"/>
      <c r="E58" s="57"/>
      <c r="F58" s="32"/>
      <c r="G58" s="127"/>
      <c r="H58" s="127"/>
      <c r="I58" s="127"/>
      <c r="J58" s="126"/>
      <c r="K58" s="126"/>
      <c r="L58" s="126"/>
      <c r="M58" s="126"/>
      <c r="N58" s="126"/>
      <c r="O58" s="126"/>
      <c r="P58" s="126"/>
      <c r="Q58" s="126"/>
      <c r="R58" s="126"/>
    </row>
    <row r="59" spans="1:18" s="51" customFormat="1" ht="18.75" x14ac:dyDescent="0.3">
      <c r="A59" s="127"/>
      <c r="B59" s="127"/>
      <c r="C59" s="127"/>
      <c r="D59" s="128"/>
      <c r="E59" s="57"/>
      <c r="F59" s="32"/>
      <c r="G59" s="57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51" customFormat="1" ht="21" x14ac:dyDescent="0.35">
      <c r="A60" s="66"/>
      <c r="B60" s="18"/>
      <c r="C60" s="18"/>
      <c r="D60" s="67"/>
      <c r="E60" s="31"/>
      <c r="F60" s="18"/>
      <c r="G60" s="1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51" customFormat="1" ht="21" x14ac:dyDescent="0.35">
      <c r="A61" s="66"/>
      <c r="B61" s="18"/>
      <c r="C61" s="18"/>
      <c r="D61" s="18"/>
      <c r="E61" s="31"/>
      <c r="F61" s="18"/>
      <c r="G61" s="1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51" customFormat="1" x14ac:dyDescent="0.2"/>
    <row r="63" spans="1:18" s="51" customFormat="1" x14ac:dyDescent="0.2"/>
    <row r="64" spans="1:18" s="51" customFormat="1" x14ac:dyDescent="0.2"/>
    <row r="65" spans="1:18" s="51" customFormat="1" ht="18.75" x14ac:dyDescent="0.3">
      <c r="A65" s="53"/>
    </row>
    <row r="66" spans="1:18" s="51" customFormat="1" ht="18.75" x14ac:dyDescent="0.3">
      <c r="A66" s="53"/>
    </row>
    <row r="67" spans="1:18" s="51" customFormat="1" ht="18.75" x14ac:dyDescent="0.3">
      <c r="A67" s="127"/>
      <c r="B67" s="127"/>
      <c r="C67" s="127"/>
      <c r="D67" s="128"/>
      <c r="E67" s="57"/>
      <c r="F67" s="32"/>
      <c r="G67" s="127"/>
      <c r="H67" s="127"/>
      <c r="I67" s="127"/>
      <c r="J67" s="126"/>
      <c r="K67" s="126"/>
      <c r="L67" s="126"/>
      <c r="M67" s="126"/>
      <c r="N67" s="126"/>
      <c r="O67" s="126"/>
      <c r="P67" s="126"/>
      <c r="Q67" s="126"/>
      <c r="R67" s="126"/>
    </row>
    <row r="68" spans="1:18" s="51" customFormat="1" ht="18.75" x14ac:dyDescent="0.3">
      <c r="A68" s="127"/>
      <c r="B68" s="127"/>
      <c r="C68" s="127"/>
      <c r="D68" s="128"/>
      <c r="E68" s="57"/>
      <c r="F68" s="32"/>
      <c r="G68" s="57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 s="51" customFormat="1" ht="21" x14ac:dyDescent="0.35">
      <c r="A69" s="66"/>
      <c r="B69" s="18"/>
      <c r="C69" s="18"/>
      <c r="D69" s="67"/>
      <c r="E69" s="31"/>
      <c r="F69" s="18"/>
      <c r="G69" s="1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51" customFormat="1" ht="21" x14ac:dyDescent="0.35">
      <c r="A70" s="66"/>
      <c r="B70" s="18"/>
      <c r="C70" s="18"/>
      <c r="D70" s="18"/>
      <c r="E70" s="31"/>
      <c r="F70" s="18"/>
      <c r="G70" s="1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s="51" customFormat="1" x14ac:dyDescent="0.2"/>
    <row r="72" spans="1:18" s="51" customFormat="1" x14ac:dyDescent="0.2"/>
    <row r="73" spans="1:18" s="51" customFormat="1" x14ac:dyDescent="0.2"/>
    <row r="74" spans="1:18" s="51" customFormat="1" x14ac:dyDescent="0.2"/>
    <row r="75" spans="1:18" s="51" customFormat="1" x14ac:dyDescent="0.2"/>
  </sheetData>
  <mergeCells count="39">
    <mergeCell ref="D2:I2"/>
    <mergeCell ref="A6:A7"/>
    <mergeCell ref="B6:B7"/>
    <mergeCell ref="C6:C7"/>
    <mergeCell ref="D6:D7"/>
    <mergeCell ref="G6:I6"/>
    <mergeCell ref="J6:R6"/>
    <mergeCell ref="A13:A14"/>
    <mergeCell ref="B13:B14"/>
    <mergeCell ref="C13:C14"/>
    <mergeCell ref="D13:D14"/>
    <mergeCell ref="G13:I13"/>
    <mergeCell ref="J13:R13"/>
    <mergeCell ref="D24:I24"/>
    <mergeCell ref="A28:A29"/>
    <mergeCell ref="B28:B29"/>
    <mergeCell ref="C28:C29"/>
    <mergeCell ref="D28:D29"/>
    <mergeCell ref="G28:I28"/>
    <mergeCell ref="A25:S25"/>
    <mergeCell ref="J28:R28"/>
    <mergeCell ref="A46:A47"/>
    <mergeCell ref="B46:B47"/>
    <mergeCell ref="C46:C47"/>
    <mergeCell ref="D46:D47"/>
    <mergeCell ref="G46:I46"/>
    <mergeCell ref="J46:R46"/>
    <mergeCell ref="J67:R67"/>
    <mergeCell ref="A58:A59"/>
    <mergeCell ref="B58:B59"/>
    <mergeCell ref="C58:C59"/>
    <mergeCell ref="D58:D59"/>
    <mergeCell ref="G58:I58"/>
    <mergeCell ref="J58:R58"/>
    <mergeCell ref="A67:A68"/>
    <mergeCell ref="B67:B68"/>
    <mergeCell ref="C67:C68"/>
    <mergeCell ref="D67:D68"/>
    <mergeCell ref="G67:I67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สนง</vt:lpstr>
      <vt:lpstr>ไฟฟ้า</vt:lpstr>
      <vt:lpstr>โฆษณา</vt:lpstr>
      <vt:lpstr>วิทย์</vt:lpstr>
      <vt:lpstr>งานครัว</vt:lpstr>
      <vt:lpstr>ดับเพลิง</vt:lpstr>
      <vt:lpstr>คอม</vt:lpstr>
      <vt:lpstr>อื่นฯ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2018-10-26T08:47:39Z</cp:lastPrinted>
  <dcterms:created xsi:type="dcterms:W3CDTF">2018-10-23T05:02:38Z</dcterms:created>
  <dcterms:modified xsi:type="dcterms:W3CDTF">2018-10-26T08:49:48Z</dcterms:modified>
</cp:coreProperties>
</file>